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ento_zošit" defaultThemeVersion="124226"/>
  <xr:revisionPtr revIDLastSave="0" documentId="8_{AD53A53E-6CFF-4138-BE84-C5ABD44E9FB2}" xr6:coauthVersionLast="47" xr6:coauthVersionMax="47" xr10:uidLastSave="{00000000-0000-0000-0000-000000000000}"/>
  <bookViews>
    <workbookView xWindow="-120" yWindow="-120" windowWidth="38640" windowHeight="21120" tabRatio="800" firstSheet="1" xr2:uid="{00000000-000D-0000-FFFF-FFFF00000000}"/>
  </bookViews>
  <sheets>
    <sheet name="Rozpočet_MŠVVaM" sheetId="15" r:id="rId1"/>
    <sheet name="Rozpočet_NIVAM" sheetId="21" r:id="rId2"/>
    <sheet name="pomocný zoznam" sheetId="18" r:id="rId3"/>
    <sheet name="Hárok1" sheetId="8" state="hidden" r:id="rId4"/>
    <sheet name="Hárok2" sheetId="9" state="hidden" r:id="rId5"/>
    <sheet name="Hárok3" sheetId="10" state="hidden" r:id="rId6"/>
  </sheets>
  <externalReferences>
    <externalReference r:id="rId7"/>
  </externalReferences>
  <definedNames>
    <definedName name="_xlnm._FilterDatabase" localSheetId="0" hidden="1">Rozpočet_MŠVVaM!$B$21:$G$33</definedName>
    <definedName name="_xlnm._FilterDatabase" localSheetId="1" hidden="1">Rozpočet_NIVAM!$B$20:$G$29</definedName>
    <definedName name="_xlnm.Print_Titles" localSheetId="1">Rozpočet_NIVAM!#REF!</definedName>
    <definedName name="_xlnm.Print_Area" localSheetId="0">Rozpočet_MŠVVaM!$B$3:$J$65</definedName>
    <definedName name="_xlnm.Print_Area" localSheetId="1">Rozpočet_NIVAM!$B$2:$J$42</definedName>
    <definedName name="Podpora_aktívneho_občianstva_a_participatívnej_demokracie" localSheetId="1">#REF!</definedName>
    <definedName name="Podpora_aktívneho_občianstva_a_participatívnej_demokracie">#REF!</definedName>
    <definedName name="Range_Zarobky">'[1]Vzor rozpoctu DOP'!$E$76:$F$80</definedName>
    <definedName name="Zoznam1">'[1]Pomocný zoznam'!$A$3:$A$10002</definedName>
    <definedName name="Zoznam2">'[1]Pomocný zoznam'!$A$2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15" l="1"/>
  <c r="I25" i="21"/>
  <c r="H25" i="21"/>
  <c r="G25" i="21"/>
  <c r="H29" i="15"/>
  <c r="G29" i="15"/>
  <c r="I31" i="15"/>
  <c r="I32" i="15" s="1"/>
  <c r="G22" i="15"/>
  <c r="I22" i="15" s="1"/>
  <c r="G23" i="15"/>
  <c r="I23" i="15" s="1"/>
  <c r="G24" i="15"/>
  <c r="I24" i="15" s="1"/>
  <c r="G21" i="15"/>
  <c r="E42" i="15"/>
  <c r="E43" i="15" s="1"/>
  <c r="E60" i="15"/>
  <c r="E61" i="15"/>
  <c r="I27" i="21"/>
  <c r="I28" i="21" s="1"/>
  <c r="H27" i="21"/>
  <c r="H28" i="21" s="1"/>
  <c r="H24" i="21"/>
  <c r="H22" i="21"/>
  <c r="H31" i="15"/>
  <c r="H32" i="15" s="1"/>
  <c r="H28" i="15"/>
  <c r="H26" i="15"/>
  <c r="E38" i="21"/>
  <c r="E39" i="21"/>
  <c r="G23" i="21"/>
  <c r="I23" i="21"/>
  <c r="I24" i="21"/>
  <c r="G21" i="21"/>
  <c r="G20" i="21"/>
  <c r="I20" i="21"/>
  <c r="I22" i="21" s="1"/>
  <c r="G24" i="21"/>
  <c r="G22" i="21"/>
  <c r="G27" i="15"/>
  <c r="G25" i="15"/>
  <c r="E52" i="15"/>
  <c r="E53" i="15" s="1"/>
  <c r="E26" i="21" l="1"/>
  <c r="G26" i="21" s="1"/>
  <c r="G27" i="21" s="1"/>
  <c r="G28" i="21" s="1"/>
  <c r="G29" i="21" s="1"/>
  <c r="G32" i="21" s="1"/>
  <c r="G35" i="21" s="1"/>
  <c r="H29" i="21"/>
  <c r="I29" i="21"/>
  <c r="H33" i="15"/>
  <c r="H46" i="15" s="1"/>
  <c r="G56" i="15" s="1"/>
  <c r="G58" i="15" s="1"/>
  <c r="I21" i="15"/>
  <c r="I26" i="15" s="1"/>
  <c r="I29" i="15" s="1"/>
  <c r="G26" i="15"/>
  <c r="G28" i="15"/>
  <c r="I27" i="15"/>
  <c r="I28" i="15" s="1"/>
  <c r="I33" i="15" l="1"/>
  <c r="I46" i="15" s="1"/>
  <c r="G57" i="15" s="1"/>
  <c r="G59" i="15" s="1"/>
  <c r="G38" i="21"/>
  <c r="G39" i="21"/>
  <c r="E30" i="15" l="1"/>
  <c r="G30" i="15" s="1"/>
  <c r="G31" i="15" s="1"/>
  <c r="G32" i="15" s="1"/>
  <c r="G33" i="15" s="1"/>
  <c r="G36" i="15" s="1"/>
  <c r="G46" i="15" l="1"/>
  <c r="G49" i="15" s="1"/>
  <c r="G39" i="15"/>
  <c r="G52" i="15" l="1"/>
  <c r="G53" i="15" s="1"/>
  <c r="G42" i="15"/>
  <c r="G43"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tc={D081EE34-17DB-479C-A2B3-584E8C1D03A3}</author>
  </authors>
  <commentList>
    <comment ref="J27" authorId="0" shapeId="0" xr:uid="{D081EE34-17DB-479C-A2B3-584E8C1D03A3}">
      <text>
        <t>[Zreťazený komentár]
Vaša verzia programu Excel vám umožňuje čítať tento zreťazený komentár, avšak akékoľvek jeho zmeny sa odstránia, ak sa súbor otvorí v novšej verzii programu Excel. Ďalšie informácie: https://go.microsoft.com/fwlink/?linkid=870924
Komentár:
    Výška alokácie finančného mechanizmu AI vouchre bola stanovená na základe prieskumu cien dostupných vzdelávacích nástrojov a aplikácií s prvkami umelej inteligencie určených pre školské prostredie (EDU licencie). Prieskum zahŕňal nástroje využiteľné v regionálnom školstve, pričom sa analyzovali ceny za používateľa, školské licencie a rozdiely podľa veľkosti školy.
Z prieskumu vyplynulo, že priemerná cena AI vzdelávacích nástrojov sa pohybuje v rozpätí približne 5 – 15 EUR na používateľa za rok, v závislosti od typu nástroja a formy licencie (individuálna licencia, školská licencia, EDU verzia). Ide napríklad o nástroje ako Sparkli (cca 3,99 € mesačne na používateľa), ScioBot (cca 80 € ročne, t. j. približne 6,66 € mesačne), Brainfreeze (cca 0,42 – 0,63 € ročne na používateľa), prípadne nástroje so školskými licenciami ako Kahoot (školská licencia približne 3 456 € ročne pre 24 používateľov), Padlet (od cca 700 € ročne na triedu alebo školu) alebo SmartBooks a MagicSchool, pri ktorých sa cena odvíja od rozsahu licencie a počtu používateľov. V prípade školských licencií dochádza k výraznému zníženiu jednotkovej ceny na jedného používateľa.
Pri návrhu výšky podpory sa vychádzalo z realistického predpokladu využívania 3 – 5 AI nástrojov na školu, resp. 1 – 2 nástrojov na učiteľa, pri priemernom pomere učiteľov a žiakov približne 1 : 12 – 15. Zohľadnené boli aj rozdiely medzi malými, strednými a veľkými školami, ako aj skutočnosť, že časť nástrojov je dostupná formou zvýhodnených školských licencií.
Na tomto základe bol navrhnutý škálovaný model jednorazového AI voucheru podľa veľkosti školy:
malá škola: orientačná výška podpory 1 000 EUR, pokrývajúca približne 5 – 10 učiteľov a 3 AI nástroje (napr. kombinácia SmartBooks + Padlet + ScioBot),
stredná škola: orientačná výška podpory 2 000 EUR, umožňujúca využitie približne 4 AI nástrojov vrátane kombinácie individuálnych a školských licencií (napr. Kahoot + MagicSchool + EduPage doplnky),
veľká škola: orientačná výška podpory 3 000 EUR, zohľadňujúca vyšší počet používateľov a potrebu rozsiahlejších školských licencií (napr. rozšírená licencia ScioBot pre 400+ používateľov).
Na úrovni celého mechanizmu bola pre účely rozpočtu použitá priemerná výška podpory 2 000 EUR na jednu školu, ktorá predstavuje vyvážený priemer medzi jednotlivými kategóriami škôl a zároveň zabezpečuje pedagogicky zmysluplnú mieru podpory.
Celková alokácia finančného mechanizmu AI vouchre bola následne stanovená ako súčin priemernej výšky podpory na školu a plánovaného počtu podporených škôl, t. j.:
2 000 EUR × 1 000 škôl = 2 000 000 EUR.
Takto nastavená alokácia umožňuje podporiť čo najväčší počet škôl pri zachovaní hospodárnosti, efektívnosti a reálneho pedagogického prínosu finančného mechanizmu. Konkrétna výška podpory pre jednotlivé školy môže byť v rámci výzvy upravená podľa objektívnych parametrov (napr. veľkosť školy, počet pedagogických a odborných zamestnancov), pričom celkový finančný rámec zostáva pevne stanovený v súlade s rozpočtom projektu.</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tc={28A0B042-04C7-4681-9D92-49E4BC623AB8}</author>
  </authors>
  <commentList>
    <comment ref="J21" authorId="0" shapeId="0" xr:uid="{28A0B042-04C7-4681-9D92-49E4BC623AB8}">
      <text>
        <t>[Zreťazený komentár]
Vaša verzia programu Excel vám umožňuje čítať tento zreťazený komentár, avšak akékoľvek jeho zmeny sa odstránia, ak sa súbor otvorí v novšej verzii programu Excel. Ďalšie informácie: https://go.microsoft.com/fwlink/?linkid=870924
Komentár:
    Počet dohôd (aj rozsah hodín a typ zmluvy) sa môže v čase meniť nie je možné plošne zadefinovať presný počet uzavretých dohôd, nápočet bol stanovený na počet hodín.</t>
      </text>
    </comment>
  </commentList>
</comments>
</file>

<file path=xl/sharedStrings.xml><?xml version="1.0" encoding="utf-8"?>
<sst xmlns="http://schemas.openxmlformats.org/spreadsheetml/2006/main" count="168" uniqueCount="104">
  <si>
    <t>Príloha č. 1-1</t>
  </si>
  <si>
    <t xml:space="preserve">Názov projektu: </t>
  </si>
  <si>
    <t>Podpora zodpovedného a pedagogicky zmysluplného využívania umelej inteligencie v regionálnom školstve</t>
  </si>
  <si>
    <t>Indikatívny rozpočet projektu žiadateľa*</t>
  </si>
  <si>
    <t>Fond</t>
  </si>
  <si>
    <t>ESF +</t>
  </si>
  <si>
    <t>Priorita</t>
  </si>
  <si>
    <t>4P2 Kvalitné a inkluzívne vzdelávanie</t>
  </si>
  <si>
    <t>Špecifický cieľ</t>
  </si>
  <si>
    <t>ESO4.5 Zvýšenie kvality, inkluzívnosti a účinnosti systémov vzdelávania a odbornej prípravy, ako aj ich relevantnosti z hľadiska trhu práce okrem iného prostredníctvom potvrdzovania výsledkov neformálneho vzdelávania a informálneho učenia sa s cieľom podporiť nadobúdanie kľúčových kompetencií vrátane podnikateľských a digitálnych zručností a tiež prostredníctvom podpory zavádzania systémov duálnej odbornej prípravy a učňovskej prípravy (ESF+)</t>
  </si>
  <si>
    <t>Akcia</t>
  </si>
  <si>
    <t xml:space="preserve">Meranie a monitorovanie kľúčových kompetencií , zručností a gramotností žiakov a poskytovanie spätnej väzby školám							</t>
  </si>
  <si>
    <t>Názov položky</t>
  </si>
  <si>
    <t>Skupina výdavkov</t>
  </si>
  <si>
    <t>Merná jednotka</t>
  </si>
  <si>
    <t>Jednotková cena</t>
  </si>
  <si>
    <t>Počet jednotiek</t>
  </si>
  <si>
    <t xml:space="preserve">  Celkom</t>
  </si>
  <si>
    <t>VRR</t>
  </si>
  <si>
    <t>MRR</t>
  </si>
  <si>
    <t>Podrobný komentár k položke a k spôsobu výpočtu položky</t>
  </si>
  <si>
    <t>Hlavný odborný garant</t>
  </si>
  <si>
    <t>521 - Mzdové výdavky</t>
  </si>
  <si>
    <t>projekt</t>
  </si>
  <si>
    <t>Zamestnanec v štátnozamestnaneckom pomere alebo v pracovnoprávnom vzťahu - jedná sa o kvalifikovaný odborný personál.
Hlavný odborný garant zodpovedá za odborné a strategické riadenie národného projektu, za súlad realizácie projektu so schváleným zámerom národného projektu, s Programom Slovensko a so strategickými dokumentmi v oblasti digitalizácie a využívania AI vo vzdelávaní. Koordinuje odborný obsah podaktivít (1.1 – 1.5) a zabezpečuje vecné prepojenie analytických, technologických, finančných a evaluačných častí projektu tak, aby projekt fungoval ako jednotný a udržateľný národný systém podpory škôl. Zodpovedá za odbornú koordináciu spolupráce žiadateľa s partnermi projektu, vrátane nastavovania pracovných mechanizmov, kontroly plnenia výstupov a zabezpečenia konzistentnosti výstupov naprieč podaktivitami. Zároveň zabezpečuje strategické prepojenie národného projektu s medzinárodným meraním ICILS 2028 tak, aby nedochádzalo k duplicitnému financovaniu personálnych alebo rozpočtových položiek. Pozícia hlavného odborného garanta je zabezpečená kontinuálne počas celého obdobia realizácie projektu v rozsahu 1 FTE.
Výška indikatívnej  CCP bola stanovená v súlade so mzdovou politikou organizácie a na základe mzdovej analýzy, a to vo výške 4 350,40 EUR/mesiac. Trvanie: 24 mesiacov. Celkový počet FTE: 1. Pomocný výpočet (za 1 FTE): 4 350,40 € x24 = 104 409,60 €.</t>
  </si>
  <si>
    <t>Odborný expert pre AI, metodiku a analýzy</t>
  </si>
  <si>
    <r>
      <rPr>
        <sz val="10"/>
        <color rgb="FF000000"/>
        <rFont val="Times New Roman"/>
        <family val="1"/>
        <charset val="238"/>
      </rPr>
      <t>Odborný expert pre AI, metodiku a analýzy - Zamestnanec v štátnozamestnaneckom pomere alebo v pracovnoprávnom vzťahu. 
Odborný expert zabezpečuje odborné, metodické a analytické činnosti národného projektu v oblasti pedagogicky zmysluplného, etického a bezpečného využívania AI v regionálnom školstve. Je zodpovedný najmä za odborné usmernenie analytickej línie projektu, za spracovanie a interpretáciu výsledkov vstupných a opakovaných prieskumov (podaktivita 1.1)</t>
    </r>
    <r>
      <rPr>
        <sz val="10"/>
        <color rgb="FFFF0000"/>
        <rFont val="Times New Roman"/>
        <family val="1"/>
        <charset val="238"/>
      </rPr>
      <t xml:space="preserve"> </t>
    </r>
    <r>
      <rPr>
        <sz val="10"/>
        <color rgb="FF000000"/>
        <rFont val="Times New Roman"/>
        <family val="1"/>
        <charset val="238"/>
      </rPr>
      <t>implementačné časti projektu. Súčasne sa podieľa na tvorbe národných rámcov a usmernení (podaktivita 1.3), koordinuje ich overovanie v praxi, venuje sa  nastaveniu podporných mechanizmov smerom k školám s cieľom zaistiť ich úspešnú implementáciu. Samostatnou kapitolou bude nastavenie a implementácia mechanizmu AI vouchre (podaktivita 1.4). Pre úspešnosť a zmysluplnosť medzinárodného merania ICILS 2028 bude nevyhnutná koordinácia aktivít s partnerom NIVaM (podaktivita 1.2).</t>
    </r>
    <r>
      <rPr>
        <sz val="10"/>
        <color rgb="FFFF0000"/>
        <rFont val="Times New Roman"/>
        <family val="1"/>
        <charset val="238"/>
      </rPr>
      <t xml:space="preserve"> 
</t>
    </r>
    <r>
      <rPr>
        <sz val="10"/>
        <color rgb="FF000000"/>
        <rFont val="Times New Roman"/>
        <family val="1"/>
        <charset val="238"/>
      </rPr>
      <t xml:space="preserve">
Tri expertové pozície sú personálne rozdelené podľa dominantných podaktivít projektu, pričom Expert 1 zabezpečuje primárne analytickú líniu (1.1), Expert 2 tvorbu a overovanie rámcov (1.3) a Expert 3 implementáciu AI voucherov (1.4). V závislosti od fázy projektu sa kapacity medzi podaktivitami flexibilne preskupujú podľa potreby realizácie. Personálne kapacity sú navrhnuté dynamicky tak, aby bolo možné po ukončení prípravných fáz presúvať expertové kapacity medzi podaktivitami bez navýšenia FTE, čím sa zabezpečí efektívne využitie zdrojov počas celého cyklu projektu. 
Výška indikatívnej CCP bola stanovená v súlade so mzdovou politikou organizácie a na základe mzdovej analýzy, a to vo výške 4 350,40 EUR/mesiac. Trvanie: 24 mesiacov. Celkový počet FTE: 3. Pomocný výpočet (za 3 FTE): 4 350,40 € x24 x 3 = 313 228,80 €.</t>
    </r>
  </si>
  <si>
    <t>IT špecialista</t>
  </si>
  <si>
    <t>IT špecialista -Zamestnanec v štátnozamestnaneckom pomere alebo v pracovnoprávnom vzťahu.
IT špecialista zodpovedá za technickú a dátovú podporu (podaktivita 1.5)  realizácie národného projektu, najmä za prevádzku, rozvoj a bezpečné fungovanie digitálneho a dátového zázemia projektu. Zabezpečuje technickú implementáciu, správu a údržbu národného digitálneho priestoru ai.iedu.sk ako centrálneho metodicko-informačného a dátového prostredia projektu. Poskytuje technickú podporu zberu a spracovania dát v rámci vstupných a opakovaných prieskumov, overenia v školách a evaluácií, vrátane správy elektronických dotazníkov, databáz, používateľských prístupov a technických nástrojov pre školy. Zodpovedá za technickú integráciu analytických výstupov projektu do digitálneho prostredia, za implementáciu bezpečnostných opatrení, ochranu osobných údajov a zabezpečenie súladu s GDPR a súvisiacimi právnymi predpismi. Súčasťou pracovnej náplne je aj technická spolupráca na zabezpečení mechanizmu AI voucherov (podaktivita 1.4) a podpora škôl pri praktickom využívaní digitálneho priestoru projektu. Pozícia nezahŕňa vývoj nových AI nástrojov – ide výlučne o technickú a programátorskú podporu implementácie a bezpečnej prevádzky existujúcich riešení v súlade so zámerom národného projektu. 
Výška indikatívnej  CCP bola stanovená v súlade so mzdovou politikou organizácie a na základe mzdovej analýzy, a to vo výške 4 350,40 EUR/mesiac. Trvanie: 24 mesiacov. Celkový počet FTE: 1. Pomocný výpočet (za 1 FTE): 4 350,40 € x24 = 104 409,60 €.</t>
  </si>
  <si>
    <t>Dátový analytik</t>
  </si>
  <si>
    <t>Dátový analytik - Zamestnanec v štátnozamestnaneckom pomere alebo v pracovnoprávnom vzťahu.
Dátový analytik zodpovedá za odbornú dátovú podporu (podaktivita 1.5)  realizácie národného projektu, najmä za zber, spracovanie, čistenie, prepájanie a analytické využitie dát z rezortných registrov, prieskumov, národných zisťovaní a medzinárodných dátových zdrojov využívaných v projekte. Pozícia je kľúčová pre zabezpečenie kvality, konzistentnosti a analytickej použiteľnosti dátových vstupov pre odborné a strategické výstupy projektu. Dátový analytik zabezpečuje najmä prípravu zberu dát tak, aby boli použiteľné pre analytické spracovanie v rámci projektu.  
Výška indikatívnej CCP bola stanovená v súlade so mzdovou politikou organizácie a na základe mzdovej analýzy, a to vo výške 4 350,40 EUR/mesiac. Trvanie: 24 mesiacov. Celkový počet FTE: 1. Pomocný výpočet (za 1 FTE): 4 350,40 € x24 = 104 409,60 €.</t>
  </si>
  <si>
    <t>Externí zamestnanci</t>
  </si>
  <si>
    <r>
      <rPr>
        <sz val="10"/>
        <color rgb="FF000000"/>
        <rFont val="Times New Roman"/>
        <family val="1"/>
        <charset val="238"/>
      </rPr>
      <t xml:space="preserve">Pracovnoprávny vzťah na základe dohôd mimo pracovného pomeru DoVP alebo DOPČ ). Predpokladaný počet hodín: 5 200 v priebehu 24 mesiacov. Rozpočtová položka kumuluje externých odborných zamestnancov.
Externé dohodárske kapacity zabezpečujú flexibilnú podporu implementácie projektu podľa potreby jednotlivých etáp. Dohodári sa podieľajú najmä na podpore zberu dát, príprave obsahových výstupov (vrátane metodík a usmernení vo väzbe na prípravu jednotných metodických a etických rámcov pre využívanie AI nástrojov vo výučbe), organizačných a administratívnych činnostiach, revízii a pripomienkovaní materiálov, príprave školení, podpore komunikácie so školami a technickej podpore zapojených škôl. Ich zapojenie umožňuje posilniť realizačný tím v obdobiach zvýšenej záťaže (napr. pri overovaní v školách) bez rizika zníženia kvality alebo časových sklzov. 
Celkový počet 5 zamestnancov.
Pomocný výpočet : 47,67€*10*52*5*2= 247 884 €. Oprávnené mzdové výdavky zahŕňajú hrubú mzdu a povinné odvody platené zamestnávateľom v zmysle platnej legislatívy.
</t>
    </r>
    <r>
      <rPr>
        <i/>
        <sz val="10"/>
        <color rgb="FF000000"/>
        <rFont val="Times New Roman"/>
        <family val="1"/>
        <charset val="238"/>
      </rPr>
      <t>(Pomocný výpočet: Superhrubá mzda*odhadovaný počet odpracovaných hodín za týždeň*počet týždňov v roku*počet zamestnancov*počet rokov trvania NP)</t>
    </r>
  </si>
  <si>
    <t>Spolu za skupinu výdavkov</t>
  </si>
  <si>
    <t>Priame výdavky na realizáciu aktivít a nákup služieb</t>
  </si>
  <si>
    <t>352 - Poskytnutie dotácií, príspevkov voči tretím osobám</t>
  </si>
  <si>
    <t>Výdavky na AI vouchre poskytované formou príspevku na vzdelávacie (EDU) licencie AI nástrojov určených pre využitie v školskom prostredí</t>
  </si>
  <si>
    <t>Priame výdavky (spolu)</t>
  </si>
  <si>
    <t>Nepriame výdavky deklarované na základe paušálnej sadzby</t>
  </si>
  <si>
    <t>907 - Paušálna sadzba na nepriame výdavky podľa článku 54 písm. a) NSU</t>
  </si>
  <si>
    <t>Paušálna sadzba na nepriame výdavky vo výške 7 % oprávnených priamych výdavkov</t>
  </si>
  <si>
    <t>Nepriame výdavky (spolu)</t>
  </si>
  <si>
    <t>Spolu</t>
  </si>
  <si>
    <t>Spolu za žiadateľa</t>
  </si>
  <si>
    <t>Požadovaná výška NFP žiadateľa</t>
  </si>
  <si>
    <t>Celková výška oprávnených výdavkov</t>
  </si>
  <si>
    <t>Celková výška oprávnených výdavkov pre projekty generujúce príjem</t>
  </si>
  <si>
    <t>Percento spolufinancovania zo zdrojov EÚ a ŠR</t>
  </si>
  <si>
    <t>Žiadaná výška nenávratného finančného príspevku</t>
  </si>
  <si>
    <t>Výška spolufinancovania z vlastných zdrojov</t>
  </si>
  <si>
    <t>Spolu za projekt</t>
  </si>
  <si>
    <t>Požadovaná výška NFP za projekt</t>
  </si>
  <si>
    <t>Rozpis požadovanej výšky NFP projektu podľa zdrojov</t>
  </si>
  <si>
    <t>Celková výška oprávnených výdavkov VRR</t>
  </si>
  <si>
    <t>Celková výška oprávnených výdavkov MRR</t>
  </si>
  <si>
    <t>Výška oprávnených výdavkov EÚ zdroj VRR</t>
  </si>
  <si>
    <t>Výška oprávnených výdavkov EÚ zdroj MRR</t>
  </si>
  <si>
    <t>Výška spolufinancovania z vlastných zdrojov VRR**</t>
  </si>
  <si>
    <t>Výška spolufinancovania z vlastných zdrojov MRR**</t>
  </si>
  <si>
    <t xml:space="preserve">* v EUR a na dve desatinné miesta </t>
  </si>
  <si>
    <t>** Uveďte v súlade so Stratégiou financovania Európskeho fondu regionálneho rozvoja, Európskeho sociálneho fondu plus, Kohézneho fondu, Fondu na spravodlivú transformáciu a Európskeho námorného, rybolovného a akvakultúrneho fondu na programové obdobie 2021 – 2027</t>
  </si>
  <si>
    <t>V prípade infraštruktúrnych projektov, ako aj projektov súvisiacich s obnovou mobilných prostriedkov, sa do ukončenia verejného obstarávania uvádzajú položky rozpočtu len do úrovne aktivít.</t>
  </si>
  <si>
    <t>Indikatívny rozpočet projektu partnera*</t>
  </si>
  <si>
    <t>Zmestnanci pre realizáciu medzinárodnej štúdie ICILS 2028</t>
  </si>
  <si>
    <t>Pracovnoprávny vzťah na základe Zákonníka práce. Predpokladaný počet úväzkov: 2 FTE alebo refundácia mzdy interného zamestnanca (počíta sa s VV na plný resp. čiastočný pracovný úväzok). Celková suma za projekt počas 24 mesiacov je 179 458,8.€. Je vypočítaná z východiskovej priemernej ceny práce VV zamestnancov pracujúcich na odbore hodnotenia a monitorovania vzdelávania NIVaM, ktorá je stanovená v sume 2 670,44 € s odvodmi je 3 630,4632 €. Pre stanovenie priemernej ceny práce v ďalších rokoch je východiskom makroekonomická prognóza z 17.6.2025 pre nominálnu priemernú mzdu: v r. 2027 o 4,5 % - navýšenie východiskovej ceny na sumu 3 793,8340 €, v r. 2028 o 4,1 % - 3 949,3812 €. Predpokladaná celková cena práce v prvom roku (od 1.3.2026 do 31.12.2026) je 72 609,264€ (3 630,4632 x 10 x 2 FTE) v druhom roku (1.1.2027 do 31.12.2027) je to  91 052,0166 € (3 793,8340 € x 12 x 2 FTE ), v treťom roku (1.1.2028 do 08.02.2028) je to 15 797,5249 € (3 949,3812 € x 2 x 2 FTE). 
Zamestnanci pre realizáciu medzinárodnej štúdie ICILS 2028  zabezpečujú odbornú, metodickú, organizačnú, technickú, dátovú a analytickú podporu realizácie medzinárodného merania ICILS 2028 na národnej úrovni počas trvania národného projektu. Zodpovedajú za komunikáciu s medzinárodným konzorciom ICILS 2028, koordináciu národnej implementácie, metodickú prípravu merania, plánovanie harmonogramu, koordináciu zapojených škôl a prepojenie výstupov ICILS 2028 s výskumnými a analytickými aktivitami projektu. Taktiež sú zodpovední za správu dátových tokov, kontrolu kvality dát, bezpečné spracovanie, anonymizáciu a prípravu dátových výstupov v súlade s metodikou ICILS 2028, GDPR a národným etickým rámcom projektu. Zároveň zabezpečia, aby výstupy ICILS 2028 boli využiteľné pre potreby rezortu školstva a aby sa výsledky premietli do tvorby metodických usmernení, strategických odporúčaní a hodnotenia dopadov využívania AI vo vzdelávaní, a tiež aby boli výstupy použiteľné pre strategické rozhodovanie rezortu a dlhodobé monitorovanie vývoja digitálnych a AI kompetencií. Zachováva sa jasné oddelenie úloh medzi žiadateľom a partnerom projektu (NIVaM).</t>
  </si>
  <si>
    <t xml:space="preserve">Pracovnoprávny vzťah na základe Zákonníka práce (DoVP alebo DoPČ). Predpokladaný počet hodín: 2 600. Celková suma za projekt  je 53 020,50 € počas 24 mesiacov vypočítaná nasledovne: celková hodinová sadzba vrátane odvodov zamestnávateľa 20,3925 € x 2 600 hodín za 24 mesiacov. V rámci rozpočtovej položky sú zohľadnené odvody zamestnávateľa. 
Externé dohodárske kapacity sa podieľajú na realizovaní vyhodnocovania dopadu realizovaných intervencií. Ich pracovná činnosť bude v zmysle zadania národného koordinátora v súlade s pokynmi medzinárodného centra vytvárať preklady a adaptácie testovacích nástrojov, kódovať žiacke odpovede a vykonávať ďalšie súvisiace činnosti.
</t>
  </si>
  <si>
    <t>Členské medzinárodnej organizácii</t>
  </si>
  <si>
    <t>518 - Ostatné služby</t>
  </si>
  <si>
    <t>Úhrada medzinárodných poplatkov ICILS. Položka sa vzťahuje na úhradu medzinárodných participačných poplatkov za zapojenie Slovenskej republiky do štúdie International Computer and Information Literacy Study (ICILS) 2028, realizovanej Medzinárodnou asociáciou pre hodnotenie vzdelávacích výsledkov (IEA). ICILS 2028 je medzinárodné porovnávacie meranie zamerané na hodnotenie počítačovej a informačnej gramotnosti žiakov a podmienok jej rozvoja v školskom prostredí. Poplatok predstavuje povinný príspevok účastníckej krajiny na zabezpečenie vývoja nástrojov, medzinárodnej koordinácie, zberu, spracovania a analýzy dát a spracovanie medzinárodných výstupov štúdie v súlade s participačnou zmluvou ICILS 2028.</t>
  </si>
  <si>
    <t>Spolu za partnera</t>
  </si>
  <si>
    <t>Požadovaná výška NFP partnera</t>
  </si>
  <si>
    <t>013 - Softvér</t>
  </si>
  <si>
    <t>014 - Oceniteľné práva</t>
  </si>
  <si>
    <t>019 - Ostatný dlhodobý nehmotný majetok</t>
  </si>
  <si>
    <t>021 - Stavby</t>
  </si>
  <si>
    <t>022 - Samostatné hnuteľné veci a súbor hnuteľných vecí</t>
  </si>
  <si>
    <t>023 - Dopravné prostriedky</t>
  </si>
  <si>
    <t>027 - Pozemky</t>
  </si>
  <si>
    <t>029 - Ostatný dlhodobý hmotný majetok</t>
  </si>
  <si>
    <t>112 - Zásoby</t>
  </si>
  <si>
    <t>502 - Spotreba energie</t>
  </si>
  <si>
    <t>503 - Spotreba ostatných neskladovateľných dodávok</t>
  </si>
  <si>
    <t>511 - Opravy a udržiavanie</t>
  </si>
  <si>
    <t>512 - Cestovné náhrady</t>
  </si>
  <si>
    <t>548 - Výdavky na prevádzkovú činnosť</t>
  </si>
  <si>
    <t>551 - Odpisy</t>
  </si>
  <si>
    <t>568 - Ostatné finančné výdavky</t>
  </si>
  <si>
    <t>901 - Jednotkové náklady podľa článku 53 ods. 1 písm. b) NSU</t>
  </si>
  <si>
    <t>902 - Jednorazové platby podľa článku 53 ods. 1 písm. c) NSU</t>
  </si>
  <si>
    <t>903 - Ostatné spôsoby paušálneho financovania podľa článku 53 ods. 1 písm. d) NSU okrem tých podľa článku 54 – 56 NSU</t>
  </si>
  <si>
    <t>915 - Paušálna sadzba na nepriame výdavky podľa článku 54 písm. b) NSU</t>
  </si>
  <si>
    <t>925 - Paušálna sadzba na nepriame výdavky podľa článku 54 písm. c) NSU</t>
  </si>
  <si>
    <t>955 - Paušálna sadzba na výdavky na zamestnancov podľa článku 55 NSU</t>
  </si>
  <si>
    <t>956 - Paušálna sadzba na pokrytie zostávajúcich oprávnených výdavkov projektu podľa článku 56 NSU</t>
  </si>
  <si>
    <t>964 – Výdavky z príspevku Únie na program podľa článku 94 NSU</t>
  </si>
  <si>
    <t>965 - Výdavky z príspevku Únie na program podľa článku 95 NSU</t>
  </si>
  <si>
    <t>hodina</t>
  </si>
  <si>
    <t>mesiac</t>
  </si>
  <si>
    <t>paušál</t>
  </si>
  <si>
    <t>osoba</t>
  </si>
  <si>
    <t>kus</t>
  </si>
  <si>
    <t>podujatie</t>
  </si>
  <si>
    <t>rok</t>
  </si>
  <si>
    <t>deň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</si>
</sst>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0.00\ &quot;€&quot;;\-#,##0.00\ &quot;€&quot;"/>
    <numFmt numFmtId="8" formatCode="#,##0.00\ &quot;€&quot;;[Red]\-#,##0.00\ &quot;€&quot;"/>
    <numFmt numFmtId="44" formatCode="_-* #,##0.00\ &quot;€&quot;_-;\-* #,##0.00\ &quot;€&quot;_-;_-* &quot;-&quot;??\ &quot;€&quot;_-;_-@_-"/>
    <numFmt numFmtId="164" formatCode="_-* #,##0.00\ _K_č_-;\-* #,##0.00\ _K_č_-;_-* &quot;-&quot;??\ _K_č_-;_-@_-"/>
    <numFmt numFmtId="165" formatCode="#,##0.00\ &quot;€&quot;"/>
    <numFmt numFmtId="166" formatCode="#,##0.00\ [$€-1]"/>
    <numFmt numFmtId="167" formatCode="_-* #,##0.00\ [$€-41B]_-;\-* #,##0.00\ [$€-41B]_-;_-* &quot;-&quot;??\ [$€-41B]_-;_-@_-"/>
  </numFmts>
  <fonts count="19" x14ac:knownFonts="1">
    <font>
      <sz val="10"/>
      <name val="Arial"/>
      <family val="2"/>
      <charset val="238"/>
    </font>
    <font>
      <sz val="11"/>
      <color theme="1"/>
      <name val="Calibri"/>
      <family val="2"/>
      <charset val="238"/>
      <scheme val="minor"/>
    </font>
    <font>
      <sz val="10"/>
      <name val="Arial"/>
      <family val="2"/>
      <charset val="238"/>
    </font>
    <font>
      <sz val="10"/>
      <name val="Times New Roman"/>
      <family val="1"/>
      <charset val="238"/>
    </font>
    <font>
      <b/>
      <sz val="10"/>
      <name val="Times New Roman"/>
      <family val="1"/>
      <charset val="238"/>
    </font>
    <font>
      <b/>
      <sz val="12"/>
      <color indexed="9"/>
      <name val="Times New Roman"/>
      <family val="1"/>
      <charset val="238"/>
    </font>
    <font>
      <sz val="11"/>
      <color theme="1"/>
      <name val="Calibri"/>
      <family val="2"/>
      <scheme val="minor"/>
    </font>
    <font>
      <sz val="10"/>
      <name val="Arial CE"/>
      <family val="2"/>
      <charset val="238"/>
    </font>
    <font>
      <sz val="12"/>
      <name val="Times New Roman"/>
      <family val="1"/>
      <charset val="238"/>
    </font>
    <font>
      <b/>
      <sz val="12"/>
      <name val="Times New Roman"/>
      <family val="1"/>
      <charset val="238"/>
    </font>
    <font>
      <b/>
      <i/>
      <sz val="10"/>
      <color rgb="FFFF0000"/>
      <name val="Times New Roman"/>
      <family val="1"/>
      <charset val="238"/>
    </font>
    <font>
      <b/>
      <i/>
      <sz val="10"/>
      <name val="Times New Roman"/>
      <family val="1"/>
      <charset val="238"/>
    </font>
    <font>
      <b/>
      <sz val="10"/>
      <color indexed="9"/>
      <name val="Times New Roman"/>
      <family val="1"/>
      <charset val="238"/>
    </font>
    <font>
      <i/>
      <sz val="10"/>
      <name val="Times New Roman"/>
      <family val="1"/>
      <charset val="238"/>
    </font>
    <font>
      <b/>
      <sz val="12"/>
      <color theme="0"/>
      <name val="Times New Roman"/>
      <family val="1"/>
      <charset val="238"/>
    </font>
    <font>
      <sz val="10"/>
      <color rgb="FF000000"/>
      <name val="Times New Roman"/>
      <family val="1"/>
      <charset val="238"/>
    </font>
    <font>
      <i/>
      <sz val="10"/>
      <color rgb="FF000000"/>
      <name val="Times New Roman"/>
      <family val="1"/>
      <charset val="238"/>
    </font>
    <font>
      <sz val="10"/>
      <color rgb="FFFF0000"/>
      <name val="Times New Roman"/>
      <family val="1"/>
      <charset val="238"/>
    </font>
    <font>
      <sz val="10"/>
      <name val="Times New Roman"/>
      <family val="1"/>
      <charset val="238"/>
    </font>
  </fonts>
  <fills count="10">
    <fill>
      <patternFill patternType="none"/>
    </fill>
    <fill>
      <patternFill patternType="gray125"/>
    </fill>
    <fill>
      <patternFill patternType="solid">
        <fgColor rgb="FF1E497C"/>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6" tint="-0.249977111117893"/>
        <bgColor indexed="64"/>
      </patternFill>
    </fill>
    <fill>
      <patternFill patternType="solid">
        <fgColor theme="3" tint="0.79998168889431442"/>
        <bgColor indexed="64"/>
      </patternFill>
    </fill>
    <fill>
      <patternFill patternType="solid">
        <fgColor theme="9" tint="-0.249977111117893"/>
        <bgColor indexed="64"/>
      </patternFill>
    </fill>
    <fill>
      <patternFill patternType="solid">
        <fgColor theme="3"/>
        <bgColor indexed="64"/>
      </patternFill>
    </fill>
  </fills>
  <borders count="56">
    <border>
      <left/>
      <right/>
      <top/>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thin">
        <color auto="1"/>
      </top>
      <bottom/>
      <diagonal/>
    </border>
    <border>
      <left style="thin">
        <color auto="1"/>
      </left>
      <right style="thin">
        <color auto="1"/>
      </right>
      <top/>
      <bottom/>
      <diagonal/>
    </border>
    <border>
      <left style="thin">
        <color auto="1"/>
      </left>
      <right style="medium">
        <color auto="1"/>
      </right>
      <top/>
      <bottom style="medium">
        <color auto="1"/>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medium">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bottom style="medium">
        <color auto="1"/>
      </bottom>
      <diagonal/>
    </border>
    <border>
      <left style="medium">
        <color auto="1"/>
      </left>
      <right/>
      <top/>
      <bottom style="medium">
        <color auto="1"/>
      </bottom>
      <diagonal/>
    </border>
    <border>
      <left style="thin">
        <color indexed="64"/>
      </left>
      <right/>
      <top style="medium">
        <color auto="1"/>
      </top>
      <bottom style="thin">
        <color indexed="64"/>
      </bottom>
      <diagonal/>
    </border>
    <border>
      <left/>
      <right/>
      <top style="medium">
        <color auto="1"/>
      </top>
      <bottom style="thin">
        <color indexed="64"/>
      </bottom>
      <diagonal/>
    </border>
    <border>
      <left/>
      <right style="medium">
        <color indexed="64"/>
      </right>
      <top style="thin">
        <color auto="1"/>
      </top>
      <bottom style="thin">
        <color auto="1"/>
      </bottom>
      <diagonal/>
    </border>
    <border>
      <left style="medium">
        <color auto="1"/>
      </left>
      <right style="thin">
        <color indexed="64"/>
      </right>
      <top style="medium">
        <color auto="1"/>
      </top>
      <bottom style="thin">
        <color indexed="64"/>
      </bottom>
      <diagonal/>
    </border>
    <border>
      <left/>
      <right style="medium">
        <color auto="1"/>
      </right>
      <top style="medium">
        <color auto="1"/>
      </top>
      <bottom style="thin">
        <color indexed="64"/>
      </bottom>
      <diagonal/>
    </border>
    <border>
      <left/>
      <right style="medium">
        <color auto="1"/>
      </right>
      <top style="medium">
        <color indexed="64"/>
      </top>
      <bottom style="medium">
        <color auto="1"/>
      </bottom>
      <diagonal/>
    </border>
    <border>
      <left/>
      <right style="medium">
        <color auto="1"/>
      </right>
      <top style="thin">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indexed="64"/>
      </bottom>
      <diagonal/>
    </border>
    <border>
      <left/>
      <right style="medium">
        <color auto="1"/>
      </right>
      <top/>
      <bottom style="thin">
        <color auto="1"/>
      </bottom>
      <diagonal/>
    </border>
    <border>
      <left/>
      <right style="medium">
        <color auto="1"/>
      </right>
      <top/>
      <bottom/>
      <diagonal/>
    </border>
    <border>
      <left style="thin">
        <color auto="1"/>
      </left>
      <right/>
      <top style="medium">
        <color auto="1"/>
      </top>
      <bottom style="medium">
        <color auto="1"/>
      </bottom>
      <diagonal/>
    </border>
    <border>
      <left style="thin">
        <color auto="1"/>
      </left>
      <right style="thin">
        <color indexed="64"/>
      </right>
      <top style="medium">
        <color auto="1"/>
      </top>
      <bottom style="medium">
        <color auto="1"/>
      </bottom>
      <diagonal/>
    </border>
    <border>
      <left style="thin">
        <color auto="1"/>
      </left>
      <right style="medium">
        <color rgb="FF000000"/>
      </right>
      <top style="thin">
        <color auto="1"/>
      </top>
      <bottom style="thin">
        <color auto="1"/>
      </bottom>
      <diagonal/>
    </border>
    <border>
      <left style="thin">
        <color auto="1"/>
      </left>
      <right style="medium">
        <color rgb="FF000000"/>
      </right>
      <top style="medium">
        <color auto="1"/>
      </top>
      <bottom style="medium">
        <color auto="1"/>
      </bottom>
      <diagonal/>
    </border>
    <border>
      <left style="medium">
        <color auto="1"/>
      </left>
      <right style="medium">
        <color rgb="FF000000"/>
      </right>
      <top style="medium">
        <color auto="1"/>
      </top>
      <bottom style="thin">
        <color indexed="64"/>
      </bottom>
      <diagonal/>
    </border>
    <border>
      <left/>
      <right style="medium">
        <color rgb="FF000000"/>
      </right>
      <top style="thin">
        <color auto="1"/>
      </top>
      <bottom style="thin">
        <color auto="1"/>
      </bottom>
      <diagonal/>
    </border>
    <border>
      <left/>
      <right style="medium">
        <color rgb="FF000000"/>
      </right>
      <top style="medium">
        <color indexed="64"/>
      </top>
      <bottom style="medium">
        <color auto="1"/>
      </bottom>
      <diagonal/>
    </border>
    <border>
      <left style="medium">
        <color auto="1"/>
      </left>
      <right style="medium">
        <color rgb="FF000000"/>
      </right>
      <top style="medium">
        <color auto="1"/>
      </top>
      <bottom style="medium">
        <color auto="1"/>
      </bottom>
      <diagonal/>
    </border>
    <border>
      <left style="medium">
        <color auto="1"/>
      </left>
      <right style="medium">
        <color rgb="FF000000"/>
      </right>
      <top style="thin">
        <color auto="1"/>
      </top>
      <bottom style="thin">
        <color auto="1"/>
      </bottom>
      <diagonal/>
    </border>
  </borders>
  <cellStyleXfs count="21">
    <xf numFmtId="0" fontId="0" fillId="0" borderId="0"/>
    <xf numFmtId="164" fontId="2" fillId="0" borderId="0" applyFont="0" applyFill="0" applyBorder="0" applyAlignment="0" applyProtection="0"/>
    <xf numFmtId="0" fontId="2" fillId="0" borderId="0"/>
    <xf numFmtId="0" fontId="1" fillId="0" borderId="0"/>
    <xf numFmtId="16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2" fillId="0" borderId="0"/>
    <xf numFmtId="0" fontId="1" fillId="0" borderId="0"/>
    <xf numFmtId="0" fontId="1" fillId="0" borderId="0"/>
    <xf numFmtId="0" fontId="2" fillId="0" borderId="0"/>
    <xf numFmtId="166" fontId="2" fillId="0" borderId="0"/>
    <xf numFmtId="0" fontId="7" fillId="0" borderId="0"/>
    <xf numFmtId="9"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cellStyleXfs>
  <cellXfs count="124">
    <xf numFmtId="0" fontId="0" fillId="0" borderId="0" xfId="0"/>
    <xf numFmtId="2" fontId="3" fillId="0" borderId="5" xfId="0" applyNumberFormat="1" applyFont="1" applyBorder="1" applyAlignment="1">
      <alignment horizontal="center" vertical="center" wrapText="1"/>
    </xf>
    <xf numFmtId="165" fontId="3" fillId="0" borderId="5" xfId="1" applyNumberFormat="1" applyFont="1" applyFill="1" applyBorder="1" applyAlignment="1">
      <alignment horizontal="center" vertical="center" wrapText="1"/>
    </xf>
    <xf numFmtId="2" fontId="3" fillId="0" borderId="0" xfId="0" applyNumberFormat="1" applyFont="1"/>
    <xf numFmtId="0" fontId="3" fillId="0" borderId="0" xfId="0" applyFont="1"/>
    <xf numFmtId="165" fontId="3" fillId="0" borderId="10" xfId="19" applyNumberFormat="1" applyFont="1" applyFill="1" applyBorder="1" applyAlignment="1">
      <alignment horizontal="center" vertical="center" wrapText="1"/>
    </xf>
    <xf numFmtId="165" fontId="4" fillId="4" borderId="8" xfId="1" applyNumberFormat="1" applyFont="1" applyFill="1" applyBorder="1" applyAlignment="1" applyProtection="1">
      <alignment horizontal="right" vertical="center" wrapText="1"/>
      <protection hidden="1"/>
    </xf>
    <xf numFmtId="2" fontId="5" fillId="2" borderId="26" xfId="0" applyNumberFormat="1" applyFont="1" applyFill="1" applyBorder="1" applyAlignment="1">
      <alignment horizontal="center" vertical="center" wrapText="1"/>
    </xf>
    <xf numFmtId="2" fontId="5" fillId="2" borderId="6" xfId="0" applyNumberFormat="1" applyFont="1" applyFill="1" applyBorder="1" applyAlignment="1">
      <alignment horizontal="center" vertical="center" wrapText="1"/>
    </xf>
    <xf numFmtId="2" fontId="5" fillId="2" borderId="33" xfId="0" applyNumberFormat="1" applyFont="1" applyFill="1" applyBorder="1" applyAlignment="1">
      <alignment horizontal="center" vertical="center" wrapText="1"/>
    </xf>
    <xf numFmtId="165" fontId="3" fillId="4" borderId="27" xfId="1" applyNumberFormat="1" applyFont="1" applyFill="1" applyBorder="1" applyAlignment="1" applyProtection="1">
      <alignment horizontal="right" vertical="center" wrapText="1"/>
      <protection hidden="1"/>
    </xf>
    <xf numFmtId="165" fontId="3" fillId="4" borderId="4" xfId="1" applyNumberFormat="1" applyFont="1" applyFill="1" applyBorder="1" applyAlignment="1" applyProtection="1">
      <alignment horizontal="right" vertical="center" wrapText="1"/>
      <protection hidden="1"/>
    </xf>
    <xf numFmtId="7" fontId="3" fillId="4" borderId="19" xfId="1" applyNumberFormat="1" applyFont="1" applyFill="1" applyBorder="1" applyAlignment="1">
      <alignment horizontal="right" vertical="center" wrapText="1"/>
    </xf>
    <xf numFmtId="165" fontId="3" fillId="0" borderId="6" xfId="1" applyNumberFormat="1" applyFont="1" applyFill="1" applyBorder="1" applyAlignment="1">
      <alignment horizontal="center" vertical="center" wrapText="1"/>
    </xf>
    <xf numFmtId="2" fontId="5" fillId="2" borderId="40" xfId="0" applyNumberFormat="1" applyFont="1" applyFill="1" applyBorder="1" applyAlignment="1">
      <alignment horizontal="center" vertical="center" wrapText="1"/>
    </xf>
    <xf numFmtId="2" fontId="5" fillId="2" borderId="41" xfId="0" applyNumberFormat="1" applyFont="1" applyFill="1" applyBorder="1" applyAlignment="1">
      <alignment horizontal="center" vertical="center" wrapText="1"/>
    </xf>
    <xf numFmtId="2" fontId="5" fillId="2" borderId="42" xfId="0" applyNumberFormat="1" applyFont="1" applyFill="1" applyBorder="1" applyAlignment="1">
      <alignment horizontal="center" vertical="center" wrapText="1"/>
    </xf>
    <xf numFmtId="165" fontId="4" fillId="7" borderId="8" xfId="1" applyNumberFormat="1" applyFont="1" applyFill="1" applyBorder="1" applyAlignment="1" applyProtection="1">
      <alignment horizontal="right" vertical="center" wrapText="1"/>
      <protection hidden="1"/>
    </xf>
    <xf numFmtId="165" fontId="4" fillId="7" borderId="38" xfId="1" applyNumberFormat="1" applyFont="1" applyFill="1" applyBorder="1" applyAlignment="1" applyProtection="1">
      <alignment horizontal="right" vertical="center" wrapText="1"/>
      <protection hidden="1"/>
    </xf>
    <xf numFmtId="2" fontId="9" fillId="5" borderId="0" xfId="0" applyNumberFormat="1" applyFont="1" applyFill="1" applyAlignment="1">
      <alignment vertical="center"/>
    </xf>
    <xf numFmtId="165" fontId="3" fillId="0" borderId="3" xfId="1" applyNumberFormat="1" applyFont="1" applyFill="1" applyBorder="1" applyAlignment="1">
      <alignment horizontal="center" vertical="center" wrapText="1"/>
    </xf>
    <xf numFmtId="2" fontId="5" fillId="2" borderId="44" xfId="0" applyNumberFormat="1" applyFont="1" applyFill="1" applyBorder="1" applyAlignment="1">
      <alignment horizontal="center" vertical="center" wrapText="1"/>
    </xf>
    <xf numFmtId="4" fontId="4" fillId="4" borderId="7" xfId="1" applyNumberFormat="1" applyFont="1" applyFill="1" applyBorder="1" applyAlignment="1">
      <alignment horizontal="center" vertical="center" wrapText="1"/>
    </xf>
    <xf numFmtId="4" fontId="4" fillId="4" borderId="22" xfId="1" applyNumberFormat="1" applyFont="1" applyFill="1" applyBorder="1" applyAlignment="1">
      <alignment horizontal="center" vertical="center" wrapText="1"/>
    </xf>
    <xf numFmtId="4" fontId="4" fillId="4" borderId="23" xfId="1" applyNumberFormat="1" applyFont="1" applyFill="1" applyBorder="1" applyAlignment="1">
      <alignment horizontal="center" vertical="center" wrapText="1"/>
    </xf>
    <xf numFmtId="4" fontId="3" fillId="4" borderId="22" xfId="1" applyNumberFormat="1" applyFont="1" applyFill="1" applyBorder="1" applyAlignment="1">
      <alignment horizontal="center" vertical="center" wrapText="1"/>
    </xf>
    <xf numFmtId="1" fontId="3" fillId="3" borderId="18" xfId="0" applyNumberFormat="1" applyFont="1" applyFill="1" applyBorder="1" applyAlignment="1">
      <alignment horizontal="center" vertical="center" wrapText="1"/>
    </xf>
    <xf numFmtId="165" fontId="4" fillId="4" borderId="38" xfId="1" applyNumberFormat="1" applyFont="1" applyFill="1" applyBorder="1" applyAlignment="1" applyProtection="1">
      <alignment horizontal="left" vertical="center" wrapText="1"/>
      <protection hidden="1"/>
    </xf>
    <xf numFmtId="165" fontId="4" fillId="7" borderId="38" xfId="1" applyNumberFormat="1" applyFont="1" applyFill="1" applyBorder="1" applyAlignment="1" applyProtection="1">
      <alignment horizontal="left" vertical="center" wrapText="1"/>
      <protection hidden="1"/>
    </xf>
    <xf numFmtId="7" fontId="3" fillId="0" borderId="39" xfId="1" applyNumberFormat="1" applyFont="1" applyFill="1" applyBorder="1" applyAlignment="1">
      <alignment horizontal="left" vertical="center" wrapText="1"/>
    </xf>
    <xf numFmtId="2" fontId="3" fillId="0" borderId="25" xfId="0" applyNumberFormat="1" applyFont="1" applyBorder="1" applyAlignment="1">
      <alignment horizontal="center" vertical="center"/>
    </xf>
    <xf numFmtId="2" fontId="3" fillId="0" borderId="5" xfId="0" applyNumberFormat="1" applyFont="1" applyBorder="1" applyAlignment="1">
      <alignment horizontal="center" vertical="center"/>
    </xf>
    <xf numFmtId="2" fontId="5" fillId="2" borderId="34" xfId="0" applyNumberFormat="1" applyFont="1" applyFill="1" applyBorder="1" applyAlignment="1">
      <alignment horizontal="center" vertical="center" wrapText="1"/>
    </xf>
    <xf numFmtId="165" fontId="3" fillId="0" borderId="32" xfId="1" applyNumberFormat="1" applyFont="1" applyFill="1" applyBorder="1" applyAlignment="1" applyProtection="1">
      <alignment horizontal="right" vertical="center" wrapText="1"/>
      <protection hidden="1"/>
    </xf>
    <xf numFmtId="7" fontId="3" fillId="0" borderId="46" xfId="1" applyNumberFormat="1" applyFont="1" applyFill="1" applyBorder="1" applyAlignment="1">
      <alignment horizontal="right" vertical="center" wrapText="1"/>
    </xf>
    <xf numFmtId="2" fontId="10" fillId="0" borderId="0" xfId="0" applyNumberFormat="1" applyFont="1"/>
    <xf numFmtId="2" fontId="11" fillId="0" borderId="0" xfId="0" applyNumberFormat="1" applyFont="1"/>
    <xf numFmtId="2" fontId="3" fillId="0" borderId="0" xfId="0" applyNumberFormat="1" applyFont="1" applyAlignment="1">
      <alignment horizontal="right"/>
    </xf>
    <xf numFmtId="1" fontId="3" fillId="0" borderId="43" xfId="0" applyNumberFormat="1" applyFont="1" applyBorder="1" applyAlignment="1">
      <alignment horizontal="center" vertical="center"/>
    </xf>
    <xf numFmtId="165" fontId="3" fillId="0" borderId="45" xfId="1" applyNumberFormat="1" applyFont="1" applyFill="1" applyBorder="1" applyAlignment="1" applyProtection="1">
      <alignment horizontal="center" vertical="center" wrapText="1"/>
      <protection hidden="1"/>
    </xf>
    <xf numFmtId="165" fontId="3" fillId="0" borderId="39" xfId="1" applyNumberFormat="1" applyFont="1" applyFill="1" applyBorder="1" applyAlignment="1" applyProtection="1">
      <alignment horizontal="left" vertical="center" wrapText="1"/>
      <protection hidden="1"/>
    </xf>
    <xf numFmtId="1" fontId="3" fillId="0" borderId="43" xfId="0" applyNumberFormat="1" applyFont="1" applyBorder="1" applyAlignment="1">
      <alignment horizontal="center" vertical="center" wrapText="1"/>
    </xf>
    <xf numFmtId="8" fontId="3" fillId="0" borderId="45" xfId="1" applyNumberFormat="1" applyFont="1" applyFill="1" applyBorder="1" applyAlignment="1" applyProtection="1">
      <alignment horizontal="center" vertical="center" wrapText="1"/>
      <protection hidden="1"/>
    </xf>
    <xf numFmtId="1" fontId="3" fillId="3" borderId="5" xfId="0" applyNumberFormat="1" applyFont="1" applyFill="1" applyBorder="1" applyAlignment="1">
      <alignment horizontal="center" vertical="center"/>
    </xf>
    <xf numFmtId="165" fontId="3" fillId="0" borderId="5" xfId="0" applyNumberFormat="1" applyFont="1" applyBorder="1" applyAlignment="1">
      <alignment horizontal="center" vertical="center" wrapText="1"/>
    </xf>
    <xf numFmtId="165" fontId="3" fillId="0" borderId="5" xfId="1" applyNumberFormat="1" applyFont="1" applyFill="1" applyBorder="1" applyAlignment="1" applyProtection="1">
      <alignment horizontal="right" vertical="center" wrapText="1"/>
      <protection hidden="1"/>
    </xf>
    <xf numFmtId="165" fontId="3" fillId="0" borderId="49" xfId="1" applyNumberFormat="1" applyFont="1" applyFill="1" applyBorder="1" applyAlignment="1" applyProtection="1">
      <alignment horizontal="right" vertical="center" wrapText="1"/>
      <protection hidden="1"/>
    </xf>
    <xf numFmtId="165" fontId="4" fillId="4" borderId="50" xfId="1" applyNumberFormat="1" applyFont="1" applyFill="1" applyBorder="1" applyAlignment="1" applyProtection="1">
      <alignment horizontal="right" vertical="center" wrapText="1"/>
      <protection hidden="1"/>
    </xf>
    <xf numFmtId="2" fontId="5" fillId="2" borderId="51" xfId="0" applyNumberFormat="1" applyFont="1" applyFill="1" applyBorder="1" applyAlignment="1">
      <alignment horizontal="center" vertical="center" wrapText="1"/>
    </xf>
    <xf numFmtId="165" fontId="3" fillId="3" borderId="52" xfId="1" applyNumberFormat="1" applyFont="1" applyFill="1" applyBorder="1" applyAlignment="1" applyProtection="1">
      <alignment horizontal="left" vertical="center" wrapText="1"/>
      <protection hidden="1"/>
    </xf>
    <xf numFmtId="165" fontId="3" fillId="0" borderId="52" xfId="1" applyNumberFormat="1" applyFont="1" applyFill="1" applyBorder="1" applyAlignment="1" applyProtection="1">
      <alignment horizontal="left" vertical="center" wrapText="1"/>
      <protection hidden="1"/>
    </xf>
    <xf numFmtId="165" fontId="4" fillId="4" borderId="53" xfId="1" applyNumberFormat="1" applyFont="1" applyFill="1" applyBorder="1" applyAlignment="1" applyProtection="1">
      <alignment horizontal="left" vertical="center" wrapText="1"/>
      <protection hidden="1"/>
    </xf>
    <xf numFmtId="165" fontId="4" fillId="4" borderId="54" xfId="1" applyNumberFormat="1" applyFont="1" applyFill="1" applyBorder="1" applyAlignment="1" applyProtection="1">
      <alignment horizontal="left" vertical="center" wrapText="1"/>
      <protection hidden="1"/>
    </xf>
    <xf numFmtId="165" fontId="3" fillId="0" borderId="55" xfId="1" applyNumberFormat="1" applyFont="1" applyFill="1" applyBorder="1" applyAlignment="1" applyProtection="1">
      <alignment horizontal="left" vertical="center" wrapText="1"/>
      <protection hidden="1"/>
    </xf>
    <xf numFmtId="165" fontId="4" fillId="7" borderId="54" xfId="1" applyNumberFormat="1" applyFont="1" applyFill="1" applyBorder="1" applyAlignment="1" applyProtection="1">
      <alignment horizontal="left" vertical="center" wrapText="1"/>
      <protection hidden="1"/>
    </xf>
    <xf numFmtId="165" fontId="4" fillId="7" borderId="54" xfId="1" applyNumberFormat="1" applyFont="1" applyFill="1" applyBorder="1" applyAlignment="1" applyProtection="1">
      <alignment horizontal="right" vertical="center" wrapText="1"/>
      <protection hidden="1"/>
    </xf>
    <xf numFmtId="7" fontId="3" fillId="0" borderId="46" xfId="1" applyNumberFormat="1" applyFont="1" applyFill="1" applyBorder="1" applyAlignment="1">
      <alignment horizontal="center" vertical="center" wrapText="1"/>
    </xf>
    <xf numFmtId="0" fontId="3" fillId="0" borderId="0" xfId="0" applyFont="1" applyAlignment="1">
      <alignment horizontal="left" vertical="center" wrapText="1"/>
    </xf>
    <xf numFmtId="165" fontId="12" fillId="2" borderId="11" xfId="1" applyNumberFormat="1" applyFont="1" applyFill="1" applyBorder="1" applyAlignment="1">
      <alignment horizontal="right" vertical="center" wrapText="1"/>
    </xf>
    <xf numFmtId="165" fontId="12" fillId="2" borderId="38" xfId="1" applyNumberFormat="1" applyFont="1" applyFill="1" applyBorder="1" applyAlignment="1">
      <alignment horizontal="right" vertical="center" wrapText="1"/>
    </xf>
    <xf numFmtId="2" fontId="13" fillId="0" borderId="0" xfId="0" applyNumberFormat="1" applyFont="1"/>
    <xf numFmtId="165" fontId="12" fillId="6" borderId="8" xfId="1" applyNumberFormat="1" applyFont="1" applyFill="1" applyBorder="1" applyAlignment="1">
      <alignment horizontal="right" vertical="center" wrapText="1"/>
    </xf>
    <xf numFmtId="165" fontId="12" fillId="0" borderId="0" xfId="1" applyNumberFormat="1" applyFont="1" applyFill="1" applyBorder="1" applyAlignment="1">
      <alignment horizontal="right" vertical="center" wrapText="1"/>
    </xf>
    <xf numFmtId="167" fontId="3" fillId="0" borderId="4" xfId="0" applyNumberFormat="1" applyFont="1" applyBorder="1"/>
    <xf numFmtId="167" fontId="3" fillId="0" borderId="0" xfId="0" applyNumberFormat="1" applyFont="1"/>
    <xf numFmtId="9" fontId="3" fillId="0" borderId="4" xfId="20" applyFont="1" applyBorder="1"/>
    <xf numFmtId="9" fontId="3" fillId="0" borderId="0" xfId="20" applyFont="1" applyBorder="1"/>
    <xf numFmtId="167" fontId="3" fillId="0" borderId="1" xfId="0" applyNumberFormat="1" applyFont="1" applyBorder="1"/>
    <xf numFmtId="2" fontId="3" fillId="0" borderId="0" xfId="0" applyNumberFormat="1" applyFont="1" applyAlignment="1">
      <alignment horizontal="left"/>
    </xf>
    <xf numFmtId="165" fontId="12" fillId="8" borderId="47" xfId="1" applyNumberFormat="1" applyFont="1" applyFill="1" applyBorder="1" applyAlignment="1">
      <alignment horizontal="right" vertical="center" wrapText="1"/>
    </xf>
    <xf numFmtId="165" fontId="12" fillId="8" borderId="48" xfId="1" applyNumberFormat="1" applyFont="1" applyFill="1" applyBorder="1" applyAlignment="1">
      <alignment horizontal="right" vertical="center" wrapText="1"/>
    </xf>
    <xf numFmtId="165" fontId="12" fillId="8" borderId="35" xfId="1" applyNumberFormat="1" applyFont="1" applyFill="1" applyBorder="1" applyAlignment="1">
      <alignment horizontal="right" vertical="center" wrapText="1"/>
    </xf>
    <xf numFmtId="2" fontId="8" fillId="0" borderId="0" xfId="0" applyNumberFormat="1" applyFont="1" applyAlignment="1">
      <alignment horizontal="center"/>
    </xf>
    <xf numFmtId="165" fontId="12" fillId="2" borderId="54" xfId="1" applyNumberFormat="1" applyFont="1" applyFill="1" applyBorder="1" applyAlignment="1">
      <alignment horizontal="right" vertical="center" wrapText="1"/>
    </xf>
    <xf numFmtId="165" fontId="18" fillId="0" borderId="5" xfId="1" applyNumberFormat="1" applyFont="1" applyFill="1" applyBorder="1" applyAlignment="1">
      <alignment horizontal="center" vertical="center" wrapText="1"/>
    </xf>
    <xf numFmtId="165" fontId="18" fillId="0" borderId="39" xfId="1" applyNumberFormat="1" applyFont="1" applyFill="1" applyBorder="1" applyAlignment="1" applyProtection="1">
      <alignment horizontal="left" vertical="center" wrapText="1"/>
      <protection hidden="1"/>
    </xf>
    <xf numFmtId="165" fontId="15" fillId="0" borderId="37" xfId="1" applyNumberFormat="1" applyFont="1" applyFill="1" applyBorder="1" applyAlignment="1" applyProtection="1">
      <alignment horizontal="left" vertical="center" wrapText="1"/>
      <protection hidden="1"/>
    </xf>
    <xf numFmtId="2" fontId="11" fillId="0" borderId="0" xfId="0" applyNumberFormat="1" applyFont="1" applyAlignment="1">
      <alignment horizontal="left" wrapText="1"/>
    </xf>
    <xf numFmtId="2" fontId="8" fillId="0" borderId="30" xfId="0" applyNumberFormat="1" applyFont="1" applyBorder="1" applyAlignment="1">
      <alignment horizontal="left" vertical="center" wrapText="1"/>
    </xf>
    <xf numFmtId="2" fontId="8" fillId="0" borderId="31" xfId="0" applyNumberFormat="1" applyFont="1" applyBorder="1" applyAlignment="1">
      <alignment horizontal="left" vertical="center" wrapText="1"/>
    </xf>
    <xf numFmtId="2" fontId="8" fillId="0" borderId="34" xfId="0" applyNumberFormat="1" applyFont="1" applyBorder="1" applyAlignment="1">
      <alignment horizontal="left" vertical="center" wrapText="1"/>
    </xf>
    <xf numFmtId="2" fontId="12" fillId="2" borderId="29" xfId="0" applyNumberFormat="1" applyFont="1" applyFill="1" applyBorder="1" applyAlignment="1">
      <alignment horizontal="left" vertical="center" wrapText="1"/>
    </xf>
    <xf numFmtId="2" fontId="12" fillId="2" borderId="28" xfId="0" applyNumberFormat="1" applyFont="1" applyFill="1" applyBorder="1" applyAlignment="1">
      <alignment horizontal="left" vertical="center" wrapText="1"/>
    </xf>
    <xf numFmtId="2" fontId="12" fillId="2" borderId="24" xfId="0" applyNumberFormat="1" applyFont="1" applyFill="1" applyBorder="1" applyAlignment="1">
      <alignment horizontal="left" vertical="center" wrapText="1"/>
    </xf>
    <xf numFmtId="4" fontId="4" fillId="7" borderId="7" xfId="1" applyNumberFormat="1" applyFont="1" applyFill="1" applyBorder="1" applyAlignment="1">
      <alignment horizontal="left" vertical="center" wrapText="1"/>
    </xf>
    <xf numFmtId="4" fontId="4" fillId="7" borderId="22" xfId="1" applyNumberFormat="1" applyFont="1" applyFill="1" applyBorder="1" applyAlignment="1">
      <alignment horizontal="left" vertical="center" wrapText="1"/>
    </xf>
    <xf numFmtId="4" fontId="4" fillId="7" borderId="23" xfId="1" applyNumberFormat="1" applyFont="1" applyFill="1" applyBorder="1" applyAlignment="1">
      <alignment horizontal="left" vertical="center" wrapText="1"/>
    </xf>
    <xf numFmtId="2" fontId="3" fillId="0" borderId="3" xfId="0" applyNumberFormat="1" applyFont="1" applyBorder="1" applyAlignment="1">
      <alignment horizontal="left"/>
    </xf>
    <xf numFmtId="2" fontId="3" fillId="0" borderId="2" xfId="0" applyNumberFormat="1" applyFont="1" applyBorder="1" applyAlignment="1">
      <alignment horizontal="left"/>
    </xf>
    <xf numFmtId="0" fontId="3" fillId="0" borderId="2" xfId="0" applyFont="1" applyBorder="1"/>
    <xf numFmtId="2" fontId="12" fillId="6" borderId="7" xfId="0" applyNumberFormat="1" applyFont="1" applyFill="1" applyBorder="1" applyAlignment="1">
      <alignment horizontal="left" vertical="center" wrapText="1"/>
    </xf>
    <xf numFmtId="2" fontId="12" fillId="6" borderId="22" xfId="0" applyNumberFormat="1" applyFont="1" applyFill="1" applyBorder="1" applyAlignment="1">
      <alignment horizontal="left" vertical="center" wrapText="1"/>
    </xf>
    <xf numFmtId="2" fontId="12" fillId="2" borderId="33" xfId="0" applyNumberFormat="1" applyFont="1" applyFill="1" applyBorder="1" applyAlignment="1">
      <alignment horizontal="left" vertical="center" wrapText="1"/>
    </xf>
    <xf numFmtId="2" fontId="12" fillId="2" borderId="41" xfId="0" applyNumberFormat="1" applyFont="1" applyFill="1" applyBorder="1" applyAlignment="1">
      <alignment horizontal="left" vertical="center" wrapText="1"/>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2" fontId="12" fillId="8" borderId="7" xfId="0" applyNumberFormat="1" applyFont="1" applyFill="1" applyBorder="1" applyAlignment="1">
      <alignment horizontal="left" vertical="center" wrapText="1"/>
    </xf>
    <xf numFmtId="2" fontId="12" fillId="8" borderId="22" xfId="0" applyNumberFormat="1" applyFont="1" applyFill="1" applyBorder="1" applyAlignment="1">
      <alignment horizontal="left" vertical="center" wrapText="1"/>
    </xf>
    <xf numFmtId="2" fontId="3" fillId="0" borderId="6" xfId="0" applyNumberFormat="1" applyFont="1" applyBorder="1" applyAlignment="1">
      <alignment horizontal="left"/>
    </xf>
    <xf numFmtId="2" fontId="3" fillId="0" borderId="5" xfId="0" applyNumberFormat="1" applyFont="1" applyBorder="1" applyAlignment="1">
      <alignment horizontal="left"/>
    </xf>
    <xf numFmtId="0" fontId="3" fillId="0" borderId="5" xfId="0" applyFont="1" applyBorder="1"/>
    <xf numFmtId="2" fontId="4" fillId="5" borderId="33" xfId="0" applyNumberFormat="1" applyFont="1" applyFill="1" applyBorder="1" applyAlignment="1">
      <alignment horizontal="left" vertical="center" wrapText="1"/>
    </xf>
    <xf numFmtId="2" fontId="4" fillId="5" borderId="41" xfId="0" applyNumberFormat="1" applyFont="1" applyFill="1" applyBorder="1" applyAlignment="1">
      <alignment horizontal="left" vertical="center" wrapText="1"/>
    </xf>
    <xf numFmtId="0" fontId="3" fillId="5" borderId="41" xfId="0" applyFont="1" applyFill="1" applyBorder="1" applyAlignment="1">
      <alignment horizontal="left" vertical="center" wrapText="1"/>
    </xf>
    <xf numFmtId="0" fontId="3" fillId="5" borderId="42" xfId="0" applyFont="1" applyFill="1" applyBorder="1" applyAlignment="1">
      <alignment horizontal="left" vertical="center" wrapText="1"/>
    </xf>
    <xf numFmtId="2" fontId="9" fillId="5" borderId="17" xfId="0" applyNumberFormat="1" applyFont="1" applyFill="1" applyBorder="1" applyAlignment="1">
      <alignment horizontal="left" vertical="center"/>
    </xf>
    <xf numFmtId="2" fontId="8" fillId="0" borderId="20" xfId="0" applyNumberFormat="1" applyFont="1" applyBorder="1" applyAlignment="1">
      <alignment horizontal="left" vertical="center" wrapText="1"/>
    </xf>
    <xf numFmtId="2" fontId="8" fillId="0" borderId="21" xfId="0" applyNumberFormat="1" applyFont="1" applyBorder="1" applyAlignment="1">
      <alignment horizontal="left" vertical="center" wrapText="1"/>
    </xf>
    <xf numFmtId="2" fontId="8" fillId="0" borderId="32" xfId="0" applyNumberFormat="1" applyFont="1" applyBorder="1" applyAlignment="1">
      <alignment horizontal="left" vertical="center" wrapText="1"/>
    </xf>
    <xf numFmtId="2" fontId="8" fillId="0" borderId="12" xfId="0" applyNumberFormat="1" applyFont="1" applyBorder="1" applyAlignment="1">
      <alignment horizontal="left" vertical="center" wrapText="1"/>
    </xf>
    <xf numFmtId="2" fontId="8" fillId="0" borderId="13" xfId="0" applyNumberFormat="1" applyFont="1" applyBorder="1" applyAlignment="1">
      <alignment horizontal="left" vertical="center" wrapText="1"/>
    </xf>
    <xf numFmtId="2" fontId="8" fillId="0" borderId="36" xfId="0" applyNumberFormat="1" applyFont="1" applyBorder="1" applyAlignment="1">
      <alignment horizontal="left" vertical="center" wrapText="1"/>
    </xf>
    <xf numFmtId="2" fontId="8" fillId="0" borderId="12" xfId="0" applyNumberFormat="1" applyFont="1" applyBorder="1" applyAlignment="1">
      <alignment horizontal="center"/>
    </xf>
    <xf numFmtId="2" fontId="8" fillId="0" borderId="13" xfId="0" applyNumberFormat="1" applyFont="1" applyBorder="1" applyAlignment="1">
      <alignment horizontal="center"/>
    </xf>
    <xf numFmtId="2" fontId="8" fillId="0" borderId="9" xfId="0" applyNumberFormat="1" applyFont="1" applyBorder="1" applyAlignment="1">
      <alignment horizontal="center"/>
    </xf>
    <xf numFmtId="2" fontId="8" fillId="0" borderId="14" xfId="0" applyNumberFormat="1" applyFont="1" applyBorder="1" applyAlignment="1">
      <alignment horizontal="center"/>
    </xf>
    <xf numFmtId="2" fontId="8" fillId="0" borderId="0" xfId="0" applyNumberFormat="1" applyFont="1" applyAlignment="1">
      <alignment horizontal="center"/>
    </xf>
    <xf numFmtId="2" fontId="8" fillId="0" borderId="15" xfId="0" applyNumberFormat="1" applyFont="1" applyBorder="1" applyAlignment="1">
      <alignment horizontal="center"/>
    </xf>
    <xf numFmtId="2" fontId="8" fillId="0" borderId="16" xfId="0" applyNumberFormat="1" applyFont="1" applyBorder="1" applyAlignment="1">
      <alignment horizontal="center"/>
    </xf>
    <xf numFmtId="2" fontId="8" fillId="0" borderId="17" xfId="0" applyNumberFormat="1" applyFont="1" applyBorder="1" applyAlignment="1">
      <alignment horizontal="center"/>
    </xf>
    <xf numFmtId="2" fontId="8" fillId="0" borderId="18" xfId="0" applyNumberFormat="1" applyFont="1" applyBorder="1" applyAlignment="1">
      <alignment horizontal="center"/>
    </xf>
    <xf numFmtId="2" fontId="14" fillId="9" borderId="7" xfId="1" applyNumberFormat="1" applyFont="1" applyFill="1" applyBorder="1" applyAlignment="1">
      <alignment horizontal="center" wrapText="1"/>
    </xf>
    <xf numFmtId="2" fontId="14" fillId="9" borderId="22" xfId="1" applyNumberFormat="1" applyFont="1" applyFill="1" applyBorder="1" applyAlignment="1">
      <alignment horizontal="center" wrapText="1"/>
    </xf>
    <xf numFmtId="2" fontId="14" fillId="9" borderId="35" xfId="1" applyNumberFormat="1" applyFont="1" applyFill="1" applyBorder="1" applyAlignment="1">
      <alignment horizontal="center" wrapText="1"/>
    </xf>
  </cellXfs>
  <cellStyles count="21">
    <cellStyle name="Čiarka 2" xfId="4" xr:uid="{00000000-0005-0000-0000-000000000000}"/>
    <cellStyle name="čiarky" xfId="1" xr:uid="{00000000-0005-0000-0000-000001000000}"/>
    <cellStyle name="Mena" xfId="19" builtinId="4"/>
    <cellStyle name="Normal 2" xfId="5" xr:uid="{00000000-0005-0000-0000-000003000000}"/>
    <cellStyle name="Normal 2 2" xfId="6" xr:uid="{00000000-0005-0000-0000-000004000000}"/>
    <cellStyle name="Normal 2 3" xfId="7" xr:uid="{00000000-0005-0000-0000-000005000000}"/>
    <cellStyle name="Normal 2 3 2" xfId="8" xr:uid="{00000000-0005-0000-0000-000006000000}"/>
    <cellStyle name="Normal 2 4" xfId="9" xr:uid="{00000000-0005-0000-0000-000007000000}"/>
    <cellStyle name="Normálna" xfId="0" builtinId="0"/>
    <cellStyle name="Normálna 2" xfId="3" xr:uid="{00000000-0005-0000-0000-000009000000}"/>
    <cellStyle name="Normálna 2 2" xfId="10" xr:uid="{00000000-0005-0000-0000-00000A000000}"/>
    <cellStyle name="Normálna 3" xfId="2" xr:uid="{00000000-0005-0000-0000-00000B000000}"/>
    <cellStyle name="Normálna 4" xfId="11" xr:uid="{00000000-0005-0000-0000-00000C000000}"/>
    <cellStyle name="Normálna 5" xfId="12" xr:uid="{00000000-0005-0000-0000-00000D000000}"/>
    <cellStyle name="Normálna 6" xfId="13" xr:uid="{00000000-0005-0000-0000-00000E000000}"/>
    <cellStyle name="Normálna 7" xfId="14" xr:uid="{00000000-0005-0000-0000-00000F000000}"/>
    <cellStyle name="Normálne 2" xfId="15" xr:uid="{00000000-0005-0000-0000-000010000000}"/>
    <cellStyle name="normálne 2 2" xfId="16" xr:uid="{00000000-0005-0000-0000-000011000000}"/>
    <cellStyle name="normálne 7" xfId="17" xr:uid="{00000000-0005-0000-0000-000012000000}"/>
    <cellStyle name="Percentá" xfId="20" builtinId="5"/>
    <cellStyle name="Percentá 2" xfId="18" xr:uid="{00000000-0005-0000-0000-000015000000}"/>
  </cellStyles>
  <dxfs count="0"/>
  <tableStyles count="0" defaultTableStyle="TableStyleMedium2" defaultPivotStyle="PivotStyleLight16"/>
  <colors>
    <mruColors>
      <color rgb="FF1E49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1357036</xdr:colOff>
      <xdr:row>5</xdr:row>
      <xdr:rowOff>117664</xdr:rowOff>
    </xdr:from>
    <xdr:ext cx="9415538" cy="682461"/>
    <xdr:pic>
      <xdr:nvPicPr>
        <xdr:cNvPr id="4" name="Obrázok 3">
          <a:extLst>
            <a:ext uri="{FF2B5EF4-FFF2-40B4-BE49-F238E27FC236}">
              <a16:creationId xmlns:a16="http://schemas.microsoft.com/office/drawing/2014/main" id="{BD8C5F76-902E-4E27-8CD1-FA353034D4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5636" y="1041589"/>
          <a:ext cx="9415538" cy="68246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1048875</xdr:colOff>
      <xdr:row>4</xdr:row>
      <xdr:rowOff>145679</xdr:rowOff>
    </xdr:from>
    <xdr:ext cx="9415538" cy="682461"/>
    <xdr:pic>
      <xdr:nvPicPr>
        <xdr:cNvPr id="5" name="Obrázok 4">
          <a:extLst>
            <a:ext uri="{FF2B5EF4-FFF2-40B4-BE49-F238E27FC236}">
              <a16:creationId xmlns:a16="http://schemas.microsoft.com/office/drawing/2014/main" id="{07DA993F-67F6-4A13-8AE2-A040CD36C5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993" y="896473"/>
          <a:ext cx="9415538" cy="68246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Users/ivankovicsova/AppData/Local/Microsoft/Windows/Temporary%20Internet%20Files/Content.Outlook/NRPSORWY/Vyzva%20resoc/Dorucene%20od%20SF%20EU%20-%20pred%20CKO/Pr&#237;loha%20&#269;.%201-4-%20Rozpocet%20projektu%20s%20n&#225;vodom.xlsx" TargetMode="External"/><Relationship Id="rId2" Type="http://schemas.microsoft.com/office/2019/04/relationships/externalLinkLongPath" Target="/Users/ivankovicsova/AppData/Local/Microsoft/Windows/Temporary%20Internet%20Files/Content.Outlook/NRPSORWY/Vyzva%20resoc/Dorucene%20od%20SF%20EU%20-%20pred%20CKO/Pr&#237;loha%20&#269;.%201-4-%20Rozpocet%20projektu%20s%20n&#225;vodom.xlsx?CD1CD12C" TargetMode="External"/><Relationship Id="rId1" Type="http://schemas.openxmlformats.org/officeDocument/2006/relationships/externalLinkPath" Target="file:///\\CD1CD12C\Pr&#237;loha%20&#269;.%201-4-%20Rozpocet%20projektu%20s%20n&#225;vodo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Vzor rozpoctu DOP"/>
      <sheetName val="pokyny k vyplneniu"/>
      <sheetName val="Pomocný zoznam"/>
    </sheetNames>
    <sheetDataSet>
      <sheetData sheetId="0"/>
      <sheetData sheetId="1" refreshError="1"/>
      <sheetData sheetId="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27" dT="2026-02-25T08:32:24.51" personId="{00000000-0000-0000-0000-000000000000}" id="{D081EE34-17DB-479C-A2B3-584E8C1D03A3}">
    <text>Výška alokácie finančného mechanizmu AI vouchre bola stanovená na základe prieskumu cien dostupných vzdelávacích nástrojov a aplikácií s prvkami umelej inteligencie určených pre školské prostredie (EDU licencie). Prieskum zahŕňal nástroje využiteľné v regionálnom školstve, pričom sa analyzovali ceny za používateľa, školské licencie a rozdiely podľa veľkosti školy.
Z prieskumu vyplynulo, že priemerná cena AI vzdelávacích nástrojov sa pohybuje v rozpätí približne 5 – 15 EUR na používateľa za rok, v závislosti od typu nástroja a formy licencie (individuálna licencia, školská licencia, EDU verzia). Ide napríklad o nástroje ako Sparkli (cca 3,99 € mesačne na používateľa), ScioBot (cca 80 € ročne, t. j. približne 6,66 € mesačne), Brainfreeze (cca 0,42 – 0,63 € ročne na používateľa), prípadne nástroje so školskými licenciami ako Kahoot (školská licencia približne 3 456 € ročne pre 24 používateľov), Padlet (od cca 700 € ročne na triedu alebo školu) alebo SmartBooks a MagicSchool, pri ktorých sa cena odvíja od rozsahu licencie a počtu používateľov. V prípade školských licencií dochádza k výraznému zníženiu jednotkovej ceny na jedného používateľa.
Pri návrhu výšky podpory sa vychádzalo z realistického predpokladu využívania 3 – 5 AI nástrojov na školu, resp. 1 – 2 nástrojov na učiteľa, pri priemernom pomere učiteľov a žiakov približne 1 : 12 – 15. Zohľadnené boli aj rozdiely medzi malými, strednými a veľkými školami, ako aj skutočnosť, že časť nástrojov je dostupná formou zvýhodnených školských licencií.
Na tomto základe bol navrhnutý škálovaný model jednorazového AI voucheru podľa veľkosti školy:
malá škola: orientačná výška podpory 1 000 EUR, pokrývajúca približne 5 – 10 učiteľov a 3 AI nástroje (napr. kombinácia SmartBooks + Padlet + ScioBot),
stredná škola: orientačná výška podpory 2 000 EUR, umožňujúca využitie približne 4 AI nástrojov vrátane kombinácie individuálnych a školských licencií (napr. Kahoot + MagicSchool + EduPage doplnky),
veľká škola: orientačná výška podpory 3 000 EUR, zohľadňujúca vyšší počet používateľov a potrebu rozsiahlejších školských licencií (napr. rozšírená licencia ScioBot pre 400+ používateľov).
Na úrovni celého mechanizmu bola pre účely rozpočtu použitá priemerná výška podpory 2 000 EUR na jednu školu, ktorá predstavuje vyvážený priemer medzi jednotlivými kategóriami škôl a zároveň zabezpečuje pedagogicky zmysluplnú mieru podpory.
Celková alokácia finančného mechanizmu AI vouchre bola následne stanovená ako súčin priemernej výšky podpory na školu a plánovaného počtu podporených škôl, t. j.:
2 000 EUR × 1 000 škôl = 2 000 000 EUR.
Takto nastavená alokácia umožňuje podporiť čo najväčší počet škôl pri zachovaní hospodárnosti, efektívnosti a reálneho pedagogického prínosu finančného mechanizmu. Konkrétna výška podpory pre jednotlivé školy môže byť v rámci výzvy upravená podľa objektívnych parametrov (napr. veľkosť školy, počet pedagogických a odborných zamestnancov), pričom celkový finančný rámec zostáva pevne stanovený v súlade s rozpočtom projektu.</text>
  </threadedComment>
</ThreadedComments>
</file>

<file path=xl/threadedComments/threadedComment2.xml><?xml version="1.0" encoding="utf-8"?>
<ThreadedComments xmlns="http://schemas.microsoft.com/office/spreadsheetml/2018/threadedcomments" xmlns:x="http://schemas.openxmlformats.org/spreadsheetml/2006/main">
  <threadedComment ref="J21" dT="2026-06-15T12:15:40.92" personId="{00000000-0000-0000-0000-000000000000}" id="{28A0B042-04C7-4681-9D92-49E4BC623AB8}">
    <text>Počet dohôd (aj rozsah hodín a typ zmluvy) sa môže v čase meniť nie je možné plošne zadefinovať presný počet uzavretých dohôd, nápočet bol stanovený na počet hodín.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árok1">
    <pageSetUpPr fitToPage="1"/>
  </sheetPr>
  <dimension ref="B2:J65"/>
  <sheetViews>
    <sheetView tabSelected="1" view="pageBreakPreview" topLeftCell="E23" zoomScaleNormal="71" zoomScaleSheetLayoutView="100" zoomScalePageLayoutView="90" workbookViewId="0">
      <selection activeCell="J25" sqref="J25"/>
    </sheetView>
  </sheetViews>
  <sheetFormatPr defaultColWidth="9.1796875" defaultRowHeight="13" x14ac:dyDescent="0.3"/>
  <cols>
    <col min="1" max="1" width="3.54296875" style="3" customWidth="1"/>
    <col min="2" max="2" width="24.453125" style="3" customWidth="1"/>
    <col min="3" max="3" width="17.1796875" style="3" customWidth="1"/>
    <col min="4" max="4" width="12.1796875" style="3" customWidth="1"/>
    <col min="5" max="5" width="12.7265625" style="3" bestFit="1" customWidth="1"/>
    <col min="6" max="6" width="12.1796875" style="3" customWidth="1"/>
    <col min="7" max="7" width="18.7265625" style="3" bestFit="1" customWidth="1"/>
    <col min="8" max="9" width="17.7265625" style="3" customWidth="1"/>
    <col min="10" max="10" width="75" style="3" customWidth="1"/>
    <col min="11" max="11" width="5.453125" style="3" customWidth="1"/>
    <col min="12" max="16384" width="9.1796875" style="3"/>
  </cols>
  <sheetData>
    <row r="2" spans="2:10" x14ac:dyDescent="0.3">
      <c r="J2" s="37" t="s">
        <v>0</v>
      </c>
    </row>
    <row r="3" spans="2:10" ht="22" customHeight="1" x14ac:dyDescent="0.3">
      <c r="B3" s="19" t="s">
        <v>1</v>
      </c>
      <c r="C3" s="105" t="s">
        <v>2</v>
      </c>
      <c r="D3" s="105"/>
      <c r="E3" s="105"/>
      <c r="F3" s="105"/>
      <c r="G3" s="105"/>
      <c r="H3" s="105"/>
      <c r="I3" s="105"/>
      <c r="J3" s="105"/>
    </row>
    <row r="4" spans="2:10" x14ac:dyDescent="0.3">
      <c r="B4" s="112"/>
      <c r="C4" s="113"/>
      <c r="D4" s="113"/>
      <c r="E4" s="113"/>
      <c r="F4" s="113"/>
      <c r="G4" s="113"/>
      <c r="H4" s="113"/>
      <c r="I4" s="113"/>
      <c r="J4" s="114"/>
    </row>
    <row r="5" spans="2:10" x14ac:dyDescent="0.3">
      <c r="B5" s="115"/>
      <c r="C5" s="116"/>
      <c r="D5" s="116"/>
      <c r="E5" s="116"/>
      <c r="F5" s="116"/>
      <c r="G5" s="116"/>
      <c r="H5" s="116"/>
      <c r="I5" s="116"/>
      <c r="J5" s="117"/>
    </row>
    <row r="6" spans="2:10" x14ac:dyDescent="0.3">
      <c r="B6" s="115"/>
      <c r="C6" s="116"/>
      <c r="D6" s="116"/>
      <c r="E6" s="116"/>
      <c r="F6" s="116"/>
      <c r="G6" s="116"/>
      <c r="H6" s="116"/>
      <c r="I6" s="116"/>
      <c r="J6" s="117"/>
    </row>
    <row r="7" spans="2:10" x14ac:dyDescent="0.3">
      <c r="B7" s="115"/>
      <c r="C7" s="116"/>
      <c r="D7" s="116"/>
      <c r="E7" s="116"/>
      <c r="F7" s="116"/>
      <c r="G7" s="116"/>
      <c r="H7" s="116"/>
      <c r="I7" s="116"/>
      <c r="J7" s="117"/>
    </row>
    <row r="8" spans="2:10" x14ac:dyDescent="0.3">
      <c r="B8" s="115"/>
      <c r="C8" s="116"/>
      <c r="D8" s="116"/>
      <c r="E8" s="116"/>
      <c r="F8" s="116"/>
      <c r="G8" s="116"/>
      <c r="H8" s="116"/>
      <c r="I8" s="116"/>
      <c r="J8" s="117"/>
    </row>
    <row r="9" spans="2:10" x14ac:dyDescent="0.3">
      <c r="B9" s="115"/>
      <c r="C9" s="116"/>
      <c r="D9" s="116"/>
      <c r="E9" s="116"/>
      <c r="F9" s="116"/>
      <c r="G9" s="116"/>
      <c r="H9" s="116"/>
      <c r="I9" s="116"/>
      <c r="J9" s="117"/>
    </row>
    <row r="10" spans="2:10" x14ac:dyDescent="0.3">
      <c r="B10" s="115"/>
      <c r="C10" s="116"/>
      <c r="D10" s="116"/>
      <c r="E10" s="116"/>
      <c r="F10" s="116"/>
      <c r="G10" s="116"/>
      <c r="H10" s="116"/>
      <c r="I10" s="116"/>
      <c r="J10" s="117"/>
    </row>
    <row r="11" spans="2:10" x14ac:dyDescent="0.3">
      <c r="B11" s="115"/>
      <c r="C11" s="116"/>
      <c r="D11" s="116"/>
      <c r="E11" s="116"/>
      <c r="F11" s="116"/>
      <c r="G11" s="116"/>
      <c r="H11" s="116"/>
      <c r="I11" s="116"/>
      <c r="J11" s="117"/>
    </row>
    <row r="12" spans="2:10" x14ac:dyDescent="0.3">
      <c r="B12" s="118"/>
      <c r="C12" s="119"/>
      <c r="D12" s="119"/>
      <c r="E12" s="119"/>
      <c r="F12" s="119"/>
      <c r="G12" s="119"/>
      <c r="H12" s="119"/>
      <c r="I12" s="119"/>
      <c r="J12" s="120"/>
    </row>
    <row r="13" spans="2:10" ht="15.5" x14ac:dyDescent="0.35">
      <c r="B13" s="72"/>
      <c r="C13" s="72"/>
      <c r="D13" s="72"/>
      <c r="E13" s="72"/>
      <c r="F13" s="72"/>
      <c r="G13" s="72"/>
      <c r="H13" s="72"/>
      <c r="I13" s="72"/>
      <c r="J13" s="72"/>
    </row>
    <row r="14" spans="2:10" ht="16" thickBot="1" x14ac:dyDescent="0.4">
      <c r="B14" s="72"/>
      <c r="C14" s="72"/>
      <c r="D14" s="72"/>
      <c r="E14" s="72"/>
      <c r="F14" s="72"/>
      <c r="G14" s="72"/>
      <c r="H14" s="72"/>
      <c r="I14" s="72"/>
      <c r="J14" s="72"/>
    </row>
    <row r="15" spans="2:10" ht="23.15" customHeight="1" thickBot="1" x14ac:dyDescent="0.35">
      <c r="B15" s="121" t="s">
        <v>3</v>
      </c>
      <c r="C15" s="122"/>
      <c r="D15" s="122"/>
      <c r="E15" s="122"/>
      <c r="F15" s="122"/>
      <c r="G15" s="122"/>
      <c r="H15" s="122"/>
      <c r="I15" s="122"/>
      <c r="J15" s="123"/>
    </row>
    <row r="16" spans="2:10" ht="22" customHeight="1" thickBot="1" x14ac:dyDescent="0.35">
      <c r="B16" s="7" t="s">
        <v>4</v>
      </c>
      <c r="C16" s="78" t="s">
        <v>5</v>
      </c>
      <c r="D16" s="79"/>
      <c r="E16" s="79"/>
      <c r="F16" s="79"/>
      <c r="G16" s="79"/>
      <c r="H16" s="79"/>
      <c r="I16" s="79"/>
      <c r="J16" s="80"/>
    </row>
    <row r="17" spans="2:10" ht="22" customHeight="1" x14ac:dyDescent="0.3">
      <c r="B17" s="7" t="s">
        <v>6</v>
      </c>
      <c r="C17" s="78" t="s">
        <v>7</v>
      </c>
      <c r="D17" s="79"/>
      <c r="E17" s="79"/>
      <c r="F17" s="79"/>
      <c r="G17" s="79"/>
      <c r="H17" s="79"/>
      <c r="I17" s="79"/>
      <c r="J17" s="80"/>
    </row>
    <row r="18" spans="2:10" ht="51.65" customHeight="1" x14ac:dyDescent="0.3">
      <c r="B18" s="8" t="s">
        <v>8</v>
      </c>
      <c r="C18" s="106" t="s">
        <v>9</v>
      </c>
      <c r="D18" s="107"/>
      <c r="E18" s="107"/>
      <c r="F18" s="107"/>
      <c r="G18" s="107"/>
      <c r="H18" s="107"/>
      <c r="I18" s="107"/>
      <c r="J18" s="108"/>
    </row>
    <row r="19" spans="2:10" ht="25.15" customHeight="1" thickBot="1" x14ac:dyDescent="0.35">
      <c r="B19" s="14" t="s">
        <v>10</v>
      </c>
      <c r="C19" s="109" t="s">
        <v>11</v>
      </c>
      <c r="D19" s="110"/>
      <c r="E19" s="110"/>
      <c r="F19" s="110"/>
      <c r="G19" s="110"/>
      <c r="H19" s="110"/>
      <c r="I19" s="110"/>
      <c r="J19" s="111"/>
    </row>
    <row r="20" spans="2:10" ht="33.65" customHeight="1" x14ac:dyDescent="0.3">
      <c r="B20" s="9" t="s">
        <v>12</v>
      </c>
      <c r="C20" s="9" t="s">
        <v>13</v>
      </c>
      <c r="D20" s="15" t="s">
        <v>14</v>
      </c>
      <c r="E20" s="15" t="s">
        <v>15</v>
      </c>
      <c r="F20" s="15" t="s">
        <v>16</v>
      </c>
      <c r="G20" s="16" t="s">
        <v>17</v>
      </c>
      <c r="H20" s="32" t="s">
        <v>18</v>
      </c>
      <c r="I20" s="32" t="s">
        <v>19</v>
      </c>
      <c r="J20" s="21" t="s">
        <v>20</v>
      </c>
    </row>
    <row r="21" spans="2:10" ht="234" x14ac:dyDescent="0.3">
      <c r="B21" s="2" t="s">
        <v>21</v>
      </c>
      <c r="C21" s="38" t="s">
        <v>22</v>
      </c>
      <c r="D21" s="31" t="s">
        <v>23</v>
      </c>
      <c r="E21" s="2">
        <v>104409.60000000001</v>
      </c>
      <c r="F21" s="1">
        <v>1</v>
      </c>
      <c r="G21" s="10">
        <f>ROUND(E21*F21,2)</f>
        <v>104409.60000000001</v>
      </c>
      <c r="H21" s="39">
        <v>0</v>
      </c>
      <c r="I21" s="39">
        <f>G21</f>
        <v>104409.60000000001</v>
      </c>
      <c r="J21" s="40" t="s">
        <v>24</v>
      </c>
    </row>
    <row r="22" spans="2:10" ht="312" x14ac:dyDescent="0.3">
      <c r="B22" s="2" t="s">
        <v>25</v>
      </c>
      <c r="C22" s="38" t="s">
        <v>22</v>
      </c>
      <c r="D22" s="31" t="s">
        <v>23</v>
      </c>
      <c r="E22" s="2">
        <v>313228.79999999999</v>
      </c>
      <c r="F22" s="1">
        <v>1</v>
      </c>
      <c r="G22" s="10">
        <f t="shared" ref="G22:G24" si="0">ROUND(E22*F22,2)</f>
        <v>313228.79999999999</v>
      </c>
      <c r="H22" s="39">
        <v>0</v>
      </c>
      <c r="I22" s="39">
        <f>G22</f>
        <v>313228.79999999999</v>
      </c>
      <c r="J22" s="75" t="s">
        <v>26</v>
      </c>
    </row>
    <row r="23" spans="2:10" ht="278.25" customHeight="1" x14ac:dyDescent="0.3">
      <c r="B23" s="2" t="s">
        <v>27</v>
      </c>
      <c r="C23" s="38" t="s">
        <v>22</v>
      </c>
      <c r="D23" s="31" t="s">
        <v>23</v>
      </c>
      <c r="E23" s="2">
        <v>104409.60000000001</v>
      </c>
      <c r="F23" s="1">
        <v>1</v>
      </c>
      <c r="G23" s="10">
        <f t="shared" si="0"/>
        <v>104409.60000000001</v>
      </c>
      <c r="H23" s="39">
        <v>0</v>
      </c>
      <c r="I23" s="39">
        <f t="shared" ref="I23:I24" si="1">G23</f>
        <v>104409.60000000001</v>
      </c>
      <c r="J23" s="40" t="s">
        <v>28</v>
      </c>
    </row>
    <row r="24" spans="2:10" ht="156" x14ac:dyDescent="0.3">
      <c r="B24" s="2" t="s">
        <v>29</v>
      </c>
      <c r="C24" s="38" t="s">
        <v>22</v>
      </c>
      <c r="D24" s="31" t="s">
        <v>23</v>
      </c>
      <c r="E24" s="2">
        <v>104409.60000000001</v>
      </c>
      <c r="F24" s="1">
        <v>1</v>
      </c>
      <c r="G24" s="10">
        <f t="shared" si="0"/>
        <v>104409.60000000001</v>
      </c>
      <c r="H24" s="42">
        <v>0</v>
      </c>
      <c r="I24" s="39">
        <f t="shared" si="1"/>
        <v>104409.60000000001</v>
      </c>
      <c r="J24" s="40" t="s">
        <v>30</v>
      </c>
    </row>
    <row r="25" spans="2:10" ht="247" x14ac:dyDescent="0.3">
      <c r="B25" s="2" t="s">
        <v>31</v>
      </c>
      <c r="C25" s="38" t="s">
        <v>22</v>
      </c>
      <c r="D25" s="31" t="s">
        <v>23</v>
      </c>
      <c r="E25" s="2">
        <v>247884</v>
      </c>
      <c r="F25" s="1">
        <v>1</v>
      </c>
      <c r="G25" s="11">
        <f>ROUND(E25*F25,2)</f>
        <v>247884</v>
      </c>
      <c r="H25" s="39">
        <v>0</v>
      </c>
      <c r="I25" s="39">
        <f>G25</f>
        <v>247884</v>
      </c>
      <c r="J25" s="40" t="s">
        <v>32</v>
      </c>
    </row>
    <row r="26" spans="2:10" ht="13.5" customHeight="1" thickBot="1" x14ac:dyDescent="0.35">
      <c r="B26" s="22" t="s">
        <v>33</v>
      </c>
      <c r="C26" s="25"/>
      <c r="D26" s="23"/>
      <c r="E26" s="23"/>
      <c r="F26" s="24"/>
      <c r="G26" s="6">
        <f>SUM(G21:G25)</f>
        <v>874341.6</v>
      </c>
      <c r="H26" s="6">
        <f>SUM(H21:H25)</f>
        <v>0</v>
      </c>
      <c r="I26" s="6">
        <f t="shared" ref="I26" si="2">SUM(I21:I25)</f>
        <v>874341.6</v>
      </c>
      <c r="J26" s="27"/>
    </row>
    <row r="27" spans="2:10" ht="39" x14ac:dyDescent="0.3">
      <c r="B27" s="74" t="s">
        <v>34</v>
      </c>
      <c r="C27" s="41" t="s">
        <v>35</v>
      </c>
      <c r="D27" s="31" t="s">
        <v>23</v>
      </c>
      <c r="E27" s="2">
        <v>2000000</v>
      </c>
      <c r="F27" s="1">
        <v>1</v>
      </c>
      <c r="G27" s="11">
        <f t="shared" ref="G27" si="3">ROUND(E27*F27,2)</f>
        <v>2000000</v>
      </c>
      <c r="H27" s="39">
        <v>0</v>
      </c>
      <c r="I27" s="39">
        <f t="shared" ref="I27" si="4">G27</f>
        <v>2000000</v>
      </c>
      <c r="J27" s="76" t="s">
        <v>36</v>
      </c>
    </row>
    <row r="28" spans="2:10" ht="14.15" customHeight="1" thickBot="1" x14ac:dyDescent="0.35">
      <c r="B28" s="22" t="s">
        <v>33</v>
      </c>
      <c r="C28" s="25"/>
      <c r="D28" s="23"/>
      <c r="E28" s="23"/>
      <c r="F28" s="24"/>
      <c r="G28" s="6">
        <f>SUM(G27:G27)</f>
        <v>2000000</v>
      </c>
      <c r="H28" s="6">
        <f>SUM(H27:H27)</f>
        <v>0</v>
      </c>
      <c r="I28" s="6">
        <f>SUM(I27:I27)</f>
        <v>2000000</v>
      </c>
      <c r="J28" s="27"/>
    </row>
    <row r="29" spans="2:10" ht="14.15" customHeight="1" thickBot="1" x14ac:dyDescent="0.35">
      <c r="B29" s="84" t="s">
        <v>37</v>
      </c>
      <c r="C29" s="85"/>
      <c r="D29" s="85"/>
      <c r="E29" s="85"/>
      <c r="F29" s="86"/>
      <c r="G29" s="17">
        <f>G26+G28</f>
        <v>2874341.6</v>
      </c>
      <c r="H29" s="17">
        <f>H26+H28</f>
        <v>0</v>
      </c>
      <c r="I29" s="17">
        <f>I26+I28</f>
        <v>2874341.6</v>
      </c>
      <c r="J29" s="28"/>
    </row>
    <row r="30" spans="2:10" ht="65.5" thickBot="1" x14ac:dyDescent="0.35">
      <c r="B30" s="13" t="s">
        <v>38</v>
      </c>
      <c r="C30" s="26" t="s">
        <v>39</v>
      </c>
      <c r="D30" s="30" t="s">
        <v>23</v>
      </c>
      <c r="E30" s="5">
        <f>ROUND(G29*0.07,2)</f>
        <v>201203.91</v>
      </c>
      <c r="F30" s="1">
        <v>1</v>
      </c>
      <c r="G30" s="12">
        <f>ROUND(E30*F30,2)</f>
        <v>201203.91</v>
      </c>
      <c r="H30" s="56">
        <v>0</v>
      </c>
      <c r="I30" s="34">
        <v>201203.91</v>
      </c>
      <c r="J30" s="29" t="s">
        <v>40</v>
      </c>
    </row>
    <row r="31" spans="2:10" ht="13.5" thickBot="1" x14ac:dyDescent="0.35">
      <c r="B31" s="22" t="s">
        <v>33</v>
      </c>
      <c r="C31" s="25"/>
      <c r="D31" s="23"/>
      <c r="E31" s="23"/>
      <c r="F31" s="24"/>
      <c r="G31" s="6">
        <f>SUM(G30:G30)</f>
        <v>201203.91</v>
      </c>
      <c r="H31" s="6">
        <f>SUM(H30:H30)</f>
        <v>0</v>
      </c>
      <c r="I31" s="6">
        <f>SUM(I30:I30)</f>
        <v>201203.91</v>
      </c>
      <c r="J31" s="27"/>
    </row>
    <row r="32" spans="2:10" ht="14.5" customHeight="1" thickBot="1" x14ac:dyDescent="0.35">
      <c r="B32" s="84" t="s">
        <v>41</v>
      </c>
      <c r="C32" s="85"/>
      <c r="D32" s="85"/>
      <c r="E32" s="85"/>
      <c r="F32" s="86"/>
      <c r="G32" s="17">
        <f>G31</f>
        <v>201203.91</v>
      </c>
      <c r="H32" s="17">
        <f t="shared" ref="H32:I32" si="5">H31</f>
        <v>0</v>
      </c>
      <c r="I32" s="17">
        <f t="shared" si="5"/>
        <v>201203.91</v>
      </c>
      <c r="J32" s="18"/>
    </row>
    <row r="33" spans="2:10" ht="28.5" customHeight="1" thickBot="1" x14ac:dyDescent="0.35">
      <c r="B33" s="81" t="s">
        <v>42</v>
      </c>
      <c r="C33" s="82"/>
      <c r="D33" s="82"/>
      <c r="E33" s="82"/>
      <c r="F33" s="83"/>
      <c r="G33" s="58">
        <f>G29+G32</f>
        <v>3075545.5100000002</v>
      </c>
      <c r="H33" s="58">
        <f>H29+H32</f>
        <v>0</v>
      </c>
      <c r="I33" s="58">
        <f>I29+I32</f>
        <v>3075545.5100000002</v>
      </c>
      <c r="J33" s="59"/>
    </row>
    <row r="34" spans="2:10" ht="13.5" x14ac:dyDescent="0.35">
      <c r="B34" s="35"/>
      <c r="C34" s="60"/>
    </row>
    <row r="35" spans="2:10" ht="13.5" thickBot="1" x14ac:dyDescent="0.35"/>
    <row r="36" spans="2:10" ht="29.5" customHeight="1" thickBot="1" x14ac:dyDescent="0.35">
      <c r="B36" s="90" t="s">
        <v>43</v>
      </c>
      <c r="C36" s="91"/>
      <c r="D36" s="91"/>
      <c r="E36" s="91"/>
      <c r="F36" s="91"/>
      <c r="G36" s="61">
        <f>G33</f>
        <v>3075545.5100000002</v>
      </c>
      <c r="H36" s="62"/>
      <c r="I36" s="62"/>
      <c r="J36" s="62"/>
    </row>
    <row r="37" spans="2:10" ht="13.5" thickBot="1" x14ac:dyDescent="0.35"/>
    <row r="38" spans="2:10" ht="27" customHeight="1" x14ac:dyDescent="0.3">
      <c r="B38" s="92" t="s">
        <v>44</v>
      </c>
      <c r="C38" s="93"/>
      <c r="D38" s="94"/>
      <c r="E38" s="94"/>
      <c r="F38" s="94"/>
      <c r="G38" s="95"/>
      <c r="H38" s="57"/>
      <c r="I38" s="57"/>
      <c r="J38" s="57"/>
    </row>
    <row r="39" spans="2:10" x14ac:dyDescent="0.3">
      <c r="B39" s="98" t="s">
        <v>45</v>
      </c>
      <c r="C39" s="99"/>
      <c r="D39" s="100"/>
      <c r="E39" s="100"/>
      <c r="F39" s="100"/>
      <c r="G39" s="63">
        <f>G36</f>
        <v>3075545.5100000002</v>
      </c>
      <c r="H39" s="64"/>
      <c r="I39" s="64"/>
      <c r="J39" s="64"/>
    </row>
    <row r="40" spans="2:10" ht="15.65" customHeight="1" x14ac:dyDescent="0.3">
      <c r="B40" s="98" t="s">
        <v>46</v>
      </c>
      <c r="C40" s="99"/>
      <c r="D40" s="100"/>
      <c r="E40" s="100"/>
      <c r="F40" s="100"/>
      <c r="G40" s="63">
        <v>0</v>
      </c>
      <c r="H40" s="64"/>
      <c r="I40" s="64"/>
      <c r="J40" s="64"/>
    </row>
    <row r="41" spans="2:10" ht="15.65" customHeight="1" x14ac:dyDescent="0.3">
      <c r="B41" s="98" t="s">
        <v>47</v>
      </c>
      <c r="C41" s="99"/>
      <c r="D41" s="100"/>
      <c r="E41" s="100">
        <v>0</v>
      </c>
      <c r="F41" s="100"/>
      <c r="G41" s="65">
        <v>1</v>
      </c>
      <c r="H41" s="66"/>
      <c r="I41" s="66"/>
      <c r="J41" s="66"/>
    </row>
    <row r="42" spans="2:10" ht="15.65" customHeight="1" x14ac:dyDescent="0.3">
      <c r="B42" s="98" t="s">
        <v>48</v>
      </c>
      <c r="C42" s="99"/>
      <c r="D42" s="100"/>
      <c r="E42" s="100">
        <f>E39*E41</f>
        <v>0</v>
      </c>
      <c r="F42" s="100"/>
      <c r="G42" s="63">
        <f>G39*G41</f>
        <v>3075545.5100000002</v>
      </c>
      <c r="H42" s="64"/>
      <c r="I42" s="64"/>
      <c r="J42" s="64"/>
    </row>
    <row r="43" spans="2:10" ht="16" customHeight="1" thickBot="1" x14ac:dyDescent="0.35">
      <c r="B43" s="87" t="s">
        <v>49</v>
      </c>
      <c r="C43" s="88"/>
      <c r="D43" s="89"/>
      <c r="E43" s="89">
        <f>E39-E42</f>
        <v>0</v>
      </c>
      <c r="F43" s="89"/>
      <c r="G43" s="67">
        <f>G39-G42</f>
        <v>0</v>
      </c>
      <c r="H43" s="64"/>
      <c r="I43" s="64"/>
      <c r="J43" s="64"/>
    </row>
    <row r="44" spans="2:10" ht="16" customHeight="1" x14ac:dyDescent="0.3">
      <c r="B44" s="68"/>
      <c r="C44" s="68"/>
      <c r="D44" s="4"/>
      <c r="E44" s="4"/>
      <c r="F44" s="4"/>
      <c r="G44" s="64"/>
      <c r="H44" s="64"/>
      <c r="I44" s="64"/>
      <c r="J44" s="64"/>
    </row>
    <row r="45" spans="2:10" ht="16" customHeight="1" thickBot="1" x14ac:dyDescent="0.35">
      <c r="B45" s="68"/>
      <c r="C45" s="68"/>
      <c r="D45" s="4"/>
      <c r="E45" s="4"/>
      <c r="F45" s="4"/>
      <c r="G45" s="64"/>
      <c r="H45" s="64"/>
      <c r="I45" s="64"/>
      <c r="J45" s="64"/>
    </row>
    <row r="46" spans="2:10" ht="32.15" customHeight="1" thickBot="1" x14ac:dyDescent="0.35">
      <c r="B46" s="96" t="s">
        <v>50</v>
      </c>
      <c r="C46" s="97"/>
      <c r="D46" s="97"/>
      <c r="E46" s="97"/>
      <c r="F46" s="97"/>
      <c r="G46" s="69">
        <f>G36+Rozpočet_NIVAM!G32</f>
        <v>3695053.37</v>
      </c>
      <c r="H46" s="70">
        <f>H33+Rozpočet_NIVAM!H29</f>
        <v>0</v>
      </c>
      <c r="I46" s="71">
        <f>I33+Rozpočet_NIVAM!I29</f>
        <v>3695053.37</v>
      </c>
    </row>
    <row r="47" spans="2:10" ht="15.65" customHeight="1" thickBot="1" x14ac:dyDescent="0.35"/>
    <row r="48" spans="2:10" ht="27" customHeight="1" x14ac:dyDescent="0.3">
      <c r="B48" s="92" t="s">
        <v>51</v>
      </c>
      <c r="C48" s="93"/>
      <c r="D48" s="94"/>
      <c r="E48" s="94"/>
      <c r="F48" s="94"/>
      <c r="G48" s="95"/>
      <c r="H48" s="57"/>
      <c r="I48" s="57"/>
      <c r="J48" s="57"/>
    </row>
    <row r="49" spans="2:10" x14ac:dyDescent="0.3">
      <c r="B49" s="98" t="s">
        <v>45</v>
      </c>
      <c r="C49" s="99"/>
      <c r="D49" s="100"/>
      <c r="E49" s="100"/>
      <c r="F49" s="100"/>
      <c r="G49" s="63">
        <f>G46</f>
        <v>3695053.37</v>
      </c>
      <c r="H49" s="64"/>
      <c r="I49" s="64"/>
      <c r="J49" s="64"/>
    </row>
    <row r="50" spans="2:10" ht="15.65" customHeight="1" x14ac:dyDescent="0.3">
      <c r="B50" s="98" t="s">
        <v>46</v>
      </c>
      <c r="C50" s="99"/>
      <c r="D50" s="100"/>
      <c r="E50" s="100"/>
      <c r="F50" s="100"/>
      <c r="G50" s="63">
        <v>0</v>
      </c>
      <c r="H50" s="64"/>
      <c r="I50" s="64"/>
      <c r="J50" s="64"/>
    </row>
    <row r="51" spans="2:10" ht="15.65" customHeight="1" x14ac:dyDescent="0.3">
      <c r="B51" s="98" t="s">
        <v>47</v>
      </c>
      <c r="C51" s="99"/>
      <c r="D51" s="100"/>
      <c r="E51" s="100">
        <v>0</v>
      </c>
      <c r="F51" s="100"/>
      <c r="G51" s="65">
        <v>1</v>
      </c>
      <c r="H51" s="66"/>
      <c r="I51" s="66"/>
      <c r="J51" s="66"/>
    </row>
    <row r="52" spans="2:10" ht="15.65" customHeight="1" x14ac:dyDescent="0.3">
      <c r="B52" s="98" t="s">
        <v>48</v>
      </c>
      <c r="C52" s="99"/>
      <c r="D52" s="100"/>
      <c r="E52" s="100">
        <f>E49*E51</f>
        <v>0</v>
      </c>
      <c r="F52" s="100"/>
      <c r="G52" s="63">
        <f>G49*G51</f>
        <v>3695053.37</v>
      </c>
      <c r="H52" s="64"/>
      <c r="I52" s="64"/>
      <c r="J52" s="64"/>
    </row>
    <row r="53" spans="2:10" ht="16" customHeight="1" thickBot="1" x14ac:dyDescent="0.35">
      <c r="B53" s="87" t="s">
        <v>49</v>
      </c>
      <c r="C53" s="88"/>
      <c r="D53" s="89"/>
      <c r="E53" s="89">
        <f>E49-E52</f>
        <v>0</v>
      </c>
      <c r="F53" s="89"/>
      <c r="G53" s="67">
        <f>G49-G52</f>
        <v>0</v>
      </c>
      <c r="H53" s="64"/>
      <c r="I53" s="64"/>
      <c r="J53" s="64"/>
    </row>
    <row r="54" spans="2:10" ht="16" customHeight="1" thickBot="1" x14ac:dyDescent="0.35">
      <c r="B54" s="68"/>
      <c r="C54" s="68"/>
      <c r="D54" s="4"/>
      <c r="E54" s="4"/>
      <c r="F54" s="4"/>
      <c r="G54" s="64"/>
      <c r="H54" s="64"/>
      <c r="I54" s="64"/>
      <c r="J54" s="64"/>
    </row>
    <row r="55" spans="2:10" ht="29.15" customHeight="1" x14ac:dyDescent="0.3">
      <c r="B55" s="101" t="s">
        <v>52</v>
      </c>
      <c r="C55" s="102"/>
      <c r="D55" s="103"/>
      <c r="E55" s="103"/>
      <c r="F55" s="103"/>
      <c r="G55" s="104"/>
      <c r="H55" s="64"/>
      <c r="I55" s="64"/>
      <c r="J55" s="64"/>
    </row>
    <row r="56" spans="2:10" ht="16" customHeight="1" x14ac:dyDescent="0.3">
      <c r="B56" s="98" t="s">
        <v>53</v>
      </c>
      <c r="C56" s="99"/>
      <c r="D56" s="100"/>
      <c r="E56" s="100"/>
      <c r="F56" s="100"/>
      <c r="G56" s="63">
        <f>H46</f>
        <v>0</v>
      </c>
      <c r="H56" s="64"/>
      <c r="I56" s="64"/>
      <c r="J56" s="64"/>
    </row>
    <row r="57" spans="2:10" ht="16" customHeight="1" x14ac:dyDescent="0.3">
      <c r="B57" s="98" t="s">
        <v>54</v>
      </c>
      <c r="C57" s="99"/>
      <c r="D57" s="100"/>
      <c r="E57" s="100"/>
      <c r="F57" s="100"/>
      <c r="G57" s="63">
        <f>I46</f>
        <v>3695053.37</v>
      </c>
      <c r="H57" s="64"/>
      <c r="I57" s="64"/>
      <c r="J57" s="64"/>
    </row>
    <row r="58" spans="2:10" ht="16" customHeight="1" x14ac:dyDescent="0.3">
      <c r="B58" s="98" t="s">
        <v>55</v>
      </c>
      <c r="C58" s="99"/>
      <c r="D58" s="100"/>
      <c r="E58" s="100">
        <v>0</v>
      </c>
      <c r="F58" s="100"/>
      <c r="G58" s="63">
        <f>G56*0.4</f>
        <v>0</v>
      </c>
      <c r="H58" s="64"/>
      <c r="I58" s="64"/>
      <c r="J58" s="64"/>
    </row>
    <row r="59" spans="2:10" ht="16" customHeight="1" x14ac:dyDescent="0.3">
      <c r="B59" s="98" t="s">
        <v>56</v>
      </c>
      <c r="C59" s="99"/>
      <c r="D59" s="100"/>
      <c r="E59" s="100">
        <v>0</v>
      </c>
      <c r="F59" s="100"/>
      <c r="G59" s="63">
        <f>G57*0.85</f>
        <v>3140795.3645000001</v>
      </c>
      <c r="H59" s="64"/>
      <c r="I59" s="64"/>
      <c r="J59" s="64"/>
    </row>
    <row r="60" spans="2:10" ht="16" customHeight="1" x14ac:dyDescent="0.3">
      <c r="B60" s="98" t="s">
        <v>57</v>
      </c>
      <c r="C60" s="99"/>
      <c r="D60" s="100"/>
      <c r="E60" s="100">
        <f>E55-E58</f>
        <v>0</v>
      </c>
      <c r="F60" s="100"/>
      <c r="G60" s="63"/>
      <c r="H60" s="64"/>
      <c r="I60" s="64"/>
      <c r="J60" s="64"/>
    </row>
    <row r="61" spans="2:10" ht="16" customHeight="1" thickBot="1" x14ac:dyDescent="0.35">
      <c r="B61" s="87" t="s">
        <v>58</v>
      </c>
      <c r="C61" s="88"/>
      <c r="D61" s="89"/>
      <c r="E61" s="89">
        <f>E56-E59</f>
        <v>0</v>
      </c>
      <c r="F61" s="89"/>
      <c r="G61" s="67"/>
      <c r="H61" s="64"/>
      <c r="I61" s="64"/>
      <c r="J61" s="64"/>
    </row>
    <row r="62" spans="2:10" ht="16" customHeight="1" x14ac:dyDescent="0.3">
      <c r="B62" s="68"/>
      <c r="C62" s="68"/>
      <c r="D62" s="4"/>
      <c r="E62" s="4"/>
      <c r="F62" s="4"/>
      <c r="G62" s="64"/>
      <c r="H62" s="64"/>
      <c r="I62" s="64"/>
      <c r="J62" s="64"/>
    </row>
    <row r="63" spans="2:10" ht="13.5" x14ac:dyDescent="0.35">
      <c r="B63" s="36" t="s">
        <v>59</v>
      </c>
    </row>
    <row r="64" spans="2:10" ht="28" customHeight="1" x14ac:dyDescent="0.35">
      <c r="B64" s="77" t="s">
        <v>60</v>
      </c>
      <c r="C64" s="77"/>
      <c r="D64" s="77"/>
      <c r="E64" s="77"/>
      <c r="F64" s="77"/>
      <c r="G64" s="77"/>
      <c r="H64" s="77"/>
      <c r="I64" s="77"/>
      <c r="J64" s="77"/>
    </row>
    <row r="65" spans="2:2" x14ac:dyDescent="0.3">
      <c r="B65" s="3" t="s">
        <v>61</v>
      </c>
    </row>
  </sheetData>
  <mergeCells count="32">
    <mergeCell ref="B56:F56"/>
    <mergeCell ref="B57:F57"/>
    <mergeCell ref="B58:F58"/>
    <mergeCell ref="B59:F59"/>
    <mergeCell ref="C3:J3"/>
    <mergeCell ref="C18:J18"/>
    <mergeCell ref="C19:J19"/>
    <mergeCell ref="B4:J12"/>
    <mergeCell ref="B15:J15"/>
    <mergeCell ref="C16:J16"/>
    <mergeCell ref="B38:G38"/>
    <mergeCell ref="B39:F39"/>
    <mergeCell ref="B40:F40"/>
    <mergeCell ref="B41:F41"/>
    <mergeCell ref="B42:F42"/>
    <mergeCell ref="B43:F43"/>
    <mergeCell ref="B64:J64"/>
    <mergeCell ref="C17:J17"/>
    <mergeCell ref="B33:F33"/>
    <mergeCell ref="B29:F29"/>
    <mergeCell ref="B32:F32"/>
    <mergeCell ref="B53:F53"/>
    <mergeCell ref="B36:F36"/>
    <mergeCell ref="B48:G48"/>
    <mergeCell ref="B46:F46"/>
    <mergeCell ref="B49:F49"/>
    <mergeCell ref="B52:F52"/>
    <mergeCell ref="B50:F50"/>
    <mergeCell ref="B51:F51"/>
    <mergeCell ref="B61:F61"/>
    <mergeCell ref="B60:F60"/>
    <mergeCell ref="B55:G55"/>
  </mergeCells>
  <printOptions horizontalCentered="1"/>
  <pageMargins left="0.7" right="0.7" top="0.75" bottom="0.75" header="0.3" footer="0.3"/>
  <pageSetup paperSize="9" scale="64" fitToHeight="0" orientation="landscape" r:id="rId1"/>
  <headerFooter>
    <oddHeader xml:space="preserve">&amp;RPríloha Zámeru národného projektu </oddHeader>
  </headerFooter>
  <rowBreaks count="1" manualBreakCount="1">
    <brk id="35" min="1" max="9" man="1"/>
  </rowBreaks>
  <ignoredErrors>
    <ignoredError sqref="G28 G26" formula="1"/>
  </ignoredErrors>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'pomocný zoznam'!$B$35:$B$43</xm:f>
          </x14:formula1>
          <xm:sqref>D30:D31 D26 D28</xm:sqref>
        </x14:dataValidation>
        <x14:dataValidation type="list" allowBlank="1" showInputMessage="1" showErrorMessage="1" xr:uid="{00000000-0002-0000-0000-000002000000}">
          <x14:formula1>
            <xm:f>'pomocný zoznam'!$B$2:$B$30</xm:f>
          </x14:formula1>
          <xm:sqref>C30:C31 C26 C28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J42"/>
  <sheetViews>
    <sheetView view="pageBreakPreview" topLeftCell="A20" zoomScale="115" zoomScaleNormal="71" zoomScaleSheetLayoutView="115" zoomScalePageLayoutView="90" workbookViewId="0">
      <selection activeCell="O20" sqref="O20"/>
    </sheetView>
  </sheetViews>
  <sheetFormatPr defaultColWidth="9.1796875" defaultRowHeight="13" x14ac:dyDescent="0.3"/>
  <cols>
    <col min="1" max="1" width="3.54296875" style="3" customWidth="1"/>
    <col min="2" max="2" width="24.453125" style="3" customWidth="1"/>
    <col min="3" max="3" width="17.1796875" style="3" customWidth="1"/>
    <col min="4" max="6" width="12.1796875" style="3" customWidth="1"/>
    <col min="7" max="7" width="17.7265625" style="3" bestFit="1" customWidth="1"/>
    <col min="8" max="9" width="17.7265625" style="3" customWidth="1"/>
    <col min="10" max="10" width="64" style="3" customWidth="1"/>
    <col min="11" max="11" width="5.453125" style="3" customWidth="1"/>
    <col min="12" max="16384" width="9.1796875" style="3"/>
  </cols>
  <sheetData>
    <row r="2" spans="2:10" ht="22" customHeight="1" x14ac:dyDescent="0.3">
      <c r="B2" s="19" t="s">
        <v>1</v>
      </c>
      <c r="C2" s="105" t="s">
        <v>2</v>
      </c>
      <c r="D2" s="105"/>
      <c r="E2" s="105"/>
      <c r="F2" s="105"/>
      <c r="G2" s="105"/>
      <c r="H2" s="105"/>
      <c r="I2" s="105"/>
      <c r="J2" s="105"/>
    </row>
    <row r="3" spans="2:10" x14ac:dyDescent="0.3">
      <c r="B3" s="112"/>
      <c r="C3" s="113"/>
      <c r="D3" s="113"/>
      <c r="E3" s="113"/>
      <c r="F3" s="113"/>
      <c r="G3" s="113"/>
      <c r="H3" s="113"/>
      <c r="I3" s="113"/>
      <c r="J3" s="114"/>
    </row>
    <row r="4" spans="2:10" x14ac:dyDescent="0.3">
      <c r="B4" s="115"/>
      <c r="C4" s="116"/>
      <c r="D4" s="116"/>
      <c r="E4" s="116"/>
      <c r="F4" s="116"/>
      <c r="G4" s="116"/>
      <c r="H4" s="116"/>
      <c r="I4" s="116"/>
      <c r="J4" s="117"/>
    </row>
    <row r="5" spans="2:10" x14ac:dyDescent="0.3">
      <c r="B5" s="115"/>
      <c r="C5" s="116"/>
      <c r="D5" s="116"/>
      <c r="E5" s="116"/>
      <c r="F5" s="116"/>
      <c r="G5" s="116"/>
      <c r="H5" s="116"/>
      <c r="I5" s="116"/>
      <c r="J5" s="117"/>
    </row>
    <row r="6" spans="2:10" x14ac:dyDescent="0.3">
      <c r="B6" s="115"/>
      <c r="C6" s="116"/>
      <c r="D6" s="116"/>
      <c r="E6" s="116"/>
      <c r="F6" s="116"/>
      <c r="G6" s="116"/>
      <c r="H6" s="116"/>
      <c r="I6" s="116"/>
      <c r="J6" s="117"/>
    </row>
    <row r="7" spans="2:10" x14ac:dyDescent="0.3">
      <c r="B7" s="115"/>
      <c r="C7" s="116"/>
      <c r="D7" s="116"/>
      <c r="E7" s="116"/>
      <c r="F7" s="116"/>
      <c r="G7" s="116"/>
      <c r="H7" s="116"/>
      <c r="I7" s="116"/>
      <c r="J7" s="117"/>
    </row>
    <row r="8" spans="2:10" x14ac:dyDescent="0.3">
      <c r="B8" s="115"/>
      <c r="C8" s="116"/>
      <c r="D8" s="116"/>
      <c r="E8" s="116"/>
      <c r="F8" s="116"/>
      <c r="G8" s="116"/>
      <c r="H8" s="116"/>
      <c r="I8" s="116"/>
      <c r="J8" s="117"/>
    </row>
    <row r="9" spans="2:10" x14ac:dyDescent="0.3">
      <c r="B9" s="115"/>
      <c r="C9" s="116"/>
      <c r="D9" s="116"/>
      <c r="E9" s="116"/>
      <c r="F9" s="116"/>
      <c r="G9" s="116"/>
      <c r="H9" s="116"/>
      <c r="I9" s="116"/>
      <c r="J9" s="117"/>
    </row>
    <row r="10" spans="2:10" x14ac:dyDescent="0.3">
      <c r="B10" s="115"/>
      <c r="C10" s="116"/>
      <c r="D10" s="116"/>
      <c r="E10" s="116"/>
      <c r="F10" s="116"/>
      <c r="G10" s="116"/>
      <c r="H10" s="116"/>
      <c r="I10" s="116"/>
      <c r="J10" s="117"/>
    </row>
    <row r="11" spans="2:10" x14ac:dyDescent="0.3">
      <c r="B11" s="118"/>
      <c r="C11" s="119"/>
      <c r="D11" s="119"/>
      <c r="E11" s="119"/>
      <c r="F11" s="119"/>
      <c r="G11" s="119"/>
      <c r="H11" s="119"/>
      <c r="I11" s="119"/>
      <c r="J11" s="120"/>
    </row>
    <row r="12" spans="2:10" ht="15.5" x14ac:dyDescent="0.35">
      <c r="B12" s="72"/>
      <c r="C12" s="72"/>
      <c r="D12" s="72"/>
      <c r="E12" s="72"/>
      <c r="F12" s="72"/>
      <c r="G12" s="72"/>
      <c r="H12" s="72"/>
      <c r="I12" s="72"/>
      <c r="J12" s="72"/>
    </row>
    <row r="13" spans="2:10" ht="16" thickBot="1" x14ac:dyDescent="0.4">
      <c r="B13" s="72"/>
      <c r="C13" s="72"/>
      <c r="D13" s="72"/>
      <c r="E13" s="72"/>
      <c r="F13" s="72"/>
      <c r="G13" s="72"/>
      <c r="H13" s="72"/>
      <c r="I13" s="72"/>
      <c r="J13" s="72"/>
    </row>
    <row r="14" spans="2:10" ht="23.15" customHeight="1" thickBot="1" x14ac:dyDescent="0.35">
      <c r="B14" s="121" t="s">
        <v>62</v>
      </c>
      <c r="C14" s="122"/>
      <c r="D14" s="122"/>
      <c r="E14" s="122"/>
      <c r="F14" s="122"/>
      <c r="G14" s="122"/>
      <c r="H14" s="122"/>
      <c r="I14" s="122"/>
      <c r="J14" s="123"/>
    </row>
    <row r="15" spans="2:10" ht="22" customHeight="1" thickBot="1" x14ac:dyDescent="0.35">
      <c r="B15" s="7" t="s">
        <v>4</v>
      </c>
      <c r="C15" s="78" t="s">
        <v>5</v>
      </c>
      <c r="D15" s="79"/>
      <c r="E15" s="79"/>
      <c r="F15" s="79"/>
      <c r="G15" s="79"/>
      <c r="H15" s="79"/>
      <c r="I15" s="79"/>
      <c r="J15" s="80"/>
    </row>
    <row r="16" spans="2:10" ht="22" customHeight="1" x14ac:dyDescent="0.3">
      <c r="B16" s="7" t="s">
        <v>6</v>
      </c>
      <c r="C16" s="78" t="s">
        <v>7</v>
      </c>
      <c r="D16" s="79"/>
      <c r="E16" s="79"/>
      <c r="F16" s="79"/>
      <c r="G16" s="79"/>
      <c r="H16" s="79"/>
      <c r="I16" s="79"/>
      <c r="J16" s="80"/>
    </row>
    <row r="17" spans="2:10" ht="59.5" customHeight="1" x14ac:dyDescent="0.3">
      <c r="B17" s="8" t="s">
        <v>8</v>
      </c>
      <c r="C17" s="106" t="s">
        <v>9</v>
      </c>
      <c r="D17" s="107"/>
      <c r="E17" s="107"/>
      <c r="F17" s="107"/>
      <c r="G17" s="107"/>
      <c r="H17" s="107"/>
      <c r="I17" s="107"/>
      <c r="J17" s="108"/>
    </row>
    <row r="18" spans="2:10" ht="22" customHeight="1" thickBot="1" x14ac:dyDescent="0.35">
      <c r="B18" s="14" t="s">
        <v>10</v>
      </c>
      <c r="C18" s="109" t="s">
        <v>11</v>
      </c>
      <c r="D18" s="110"/>
      <c r="E18" s="110"/>
      <c r="F18" s="110"/>
      <c r="G18" s="110"/>
      <c r="H18" s="110"/>
      <c r="I18" s="110"/>
      <c r="J18" s="111"/>
    </row>
    <row r="19" spans="2:10" ht="33.65" customHeight="1" x14ac:dyDescent="0.3">
      <c r="B19" s="9" t="s">
        <v>12</v>
      </c>
      <c r="C19" s="9" t="s">
        <v>13</v>
      </c>
      <c r="D19" s="15" t="s">
        <v>14</v>
      </c>
      <c r="E19" s="15" t="s">
        <v>15</v>
      </c>
      <c r="F19" s="15" t="s">
        <v>16</v>
      </c>
      <c r="G19" s="16" t="s">
        <v>17</v>
      </c>
      <c r="H19" s="32" t="s">
        <v>18</v>
      </c>
      <c r="I19" s="32" t="s">
        <v>19</v>
      </c>
      <c r="J19" s="48" t="s">
        <v>20</v>
      </c>
    </row>
    <row r="20" spans="2:10" ht="377" x14ac:dyDescent="0.3">
      <c r="B20" s="2" t="s">
        <v>63</v>
      </c>
      <c r="C20" s="43" t="s">
        <v>22</v>
      </c>
      <c r="D20" s="31" t="s">
        <v>23</v>
      </c>
      <c r="E20" s="2">
        <v>179458.80549999999</v>
      </c>
      <c r="F20" s="44">
        <v>1</v>
      </c>
      <c r="G20" s="10">
        <f>ROUND(E20*F20,2)</f>
        <v>179458.81</v>
      </c>
      <c r="H20" s="45">
        <v>0</v>
      </c>
      <c r="I20" s="46">
        <f>G20</f>
        <v>179458.81</v>
      </c>
      <c r="J20" s="49" t="s">
        <v>64</v>
      </c>
    </row>
    <row r="21" spans="2:10" ht="211.5" customHeight="1" x14ac:dyDescent="0.3">
      <c r="B21" s="2" t="s">
        <v>31</v>
      </c>
      <c r="C21" s="43" t="s">
        <v>22</v>
      </c>
      <c r="D21" s="31" t="s">
        <v>23</v>
      </c>
      <c r="E21" s="2">
        <v>53020.5</v>
      </c>
      <c r="F21" s="44">
        <v>1</v>
      </c>
      <c r="G21" s="11">
        <f>ROUND(E21*F21,2)</f>
        <v>53020.5</v>
      </c>
      <c r="H21" s="45">
        <v>0</v>
      </c>
      <c r="I21" s="46">
        <v>53020.5</v>
      </c>
      <c r="J21" s="50" t="s">
        <v>65</v>
      </c>
    </row>
    <row r="22" spans="2:10" ht="13.5" customHeight="1" thickBot="1" x14ac:dyDescent="0.35">
      <c r="B22" s="22" t="s">
        <v>33</v>
      </c>
      <c r="C22" s="25"/>
      <c r="D22" s="23"/>
      <c r="E22" s="23"/>
      <c r="F22" s="24"/>
      <c r="G22" s="6">
        <f>SUM(G20:G21)</f>
        <v>232479.31</v>
      </c>
      <c r="H22" s="6">
        <f>SUM(H20:H21)</f>
        <v>0</v>
      </c>
      <c r="I22" s="47">
        <f t="shared" ref="I22" si="0">SUM(I20:I21)</f>
        <v>232479.31</v>
      </c>
      <c r="J22" s="51"/>
    </row>
    <row r="23" spans="2:10" ht="130" x14ac:dyDescent="0.3">
      <c r="B23" s="2" t="s">
        <v>66</v>
      </c>
      <c r="C23" s="41" t="s">
        <v>67</v>
      </c>
      <c r="D23" s="31" t="s">
        <v>23</v>
      </c>
      <c r="E23" s="2">
        <v>346500</v>
      </c>
      <c r="F23" s="44">
        <v>1</v>
      </c>
      <c r="G23" s="11">
        <f t="shared" ref="G23" si="1">ROUND(E23*F23,2)</f>
        <v>346500</v>
      </c>
      <c r="H23" s="45">
        <v>0</v>
      </c>
      <c r="I23" s="46">
        <f t="shared" ref="I23" si="2">G23</f>
        <v>346500</v>
      </c>
      <c r="J23" s="50" t="s">
        <v>68</v>
      </c>
    </row>
    <row r="24" spans="2:10" ht="14.15" customHeight="1" thickBot="1" x14ac:dyDescent="0.35">
      <c r="B24" s="22" t="s">
        <v>33</v>
      </c>
      <c r="C24" s="25"/>
      <c r="D24" s="23"/>
      <c r="E24" s="23"/>
      <c r="F24" s="24"/>
      <c r="G24" s="6">
        <f>SUM(G23:G23)</f>
        <v>346500</v>
      </c>
      <c r="H24" s="6">
        <f>SUM(H23:H23)</f>
        <v>0</v>
      </c>
      <c r="I24" s="6">
        <f>SUM(I23:I23)</f>
        <v>346500</v>
      </c>
      <c r="J24" s="52"/>
    </row>
    <row r="25" spans="2:10" ht="14.15" customHeight="1" thickBot="1" x14ac:dyDescent="0.35">
      <c r="B25" s="84" t="s">
        <v>37</v>
      </c>
      <c r="C25" s="85"/>
      <c r="D25" s="85"/>
      <c r="E25" s="85"/>
      <c r="F25" s="86"/>
      <c r="G25" s="17">
        <f>G22+G24</f>
        <v>578979.31000000006</v>
      </c>
      <c r="H25" s="17">
        <f>H22+H24</f>
        <v>0</v>
      </c>
      <c r="I25" s="17">
        <f>I22+I24</f>
        <v>578979.31000000006</v>
      </c>
      <c r="J25" s="54"/>
    </row>
    <row r="26" spans="2:10" ht="65.5" thickBot="1" x14ac:dyDescent="0.35">
      <c r="B26" s="20" t="s">
        <v>38</v>
      </c>
      <c r="C26" s="26" t="s">
        <v>39</v>
      </c>
      <c r="D26" s="31" t="s">
        <v>23</v>
      </c>
      <c r="E26" s="2">
        <f>ROUND(G25*0.07,2)</f>
        <v>40528.550000000003</v>
      </c>
      <c r="F26" s="1">
        <v>1</v>
      </c>
      <c r="G26" s="11">
        <f>ROUND(E26*F26,2)</f>
        <v>40528.550000000003</v>
      </c>
      <c r="H26" s="33"/>
      <c r="I26" s="33">
        <v>40528.550000000003</v>
      </c>
      <c r="J26" s="53" t="s">
        <v>40</v>
      </c>
    </row>
    <row r="27" spans="2:10" ht="13.5" thickBot="1" x14ac:dyDescent="0.35">
      <c r="B27" s="22" t="s">
        <v>33</v>
      </c>
      <c r="C27" s="25"/>
      <c r="D27" s="23"/>
      <c r="E27" s="23"/>
      <c r="F27" s="24"/>
      <c r="G27" s="6">
        <f>SUM(G26:G26)</f>
        <v>40528.550000000003</v>
      </c>
      <c r="H27" s="6">
        <f>SUM(H26:H26)</f>
        <v>0</v>
      </c>
      <c r="I27" s="6">
        <f>SUM(I26:I26)</f>
        <v>40528.550000000003</v>
      </c>
      <c r="J27" s="52"/>
    </row>
    <row r="28" spans="2:10" ht="14.5" customHeight="1" thickBot="1" x14ac:dyDescent="0.35">
      <c r="B28" s="84" t="s">
        <v>41</v>
      </c>
      <c r="C28" s="85"/>
      <c r="D28" s="85"/>
      <c r="E28" s="85"/>
      <c r="F28" s="86"/>
      <c r="G28" s="17">
        <f>G27</f>
        <v>40528.550000000003</v>
      </c>
      <c r="H28" s="17">
        <f t="shared" ref="H28:I28" si="3">H27</f>
        <v>0</v>
      </c>
      <c r="I28" s="17">
        <f t="shared" si="3"/>
        <v>40528.550000000003</v>
      </c>
      <c r="J28" s="55"/>
    </row>
    <row r="29" spans="2:10" ht="28.5" customHeight="1" x14ac:dyDescent="0.3">
      <c r="B29" s="81" t="s">
        <v>42</v>
      </c>
      <c r="C29" s="82"/>
      <c r="D29" s="82"/>
      <c r="E29" s="82"/>
      <c r="F29" s="83"/>
      <c r="G29" s="58">
        <f>G25+G28</f>
        <v>619507.8600000001</v>
      </c>
      <c r="H29" s="58">
        <f>H25+H28</f>
        <v>0</v>
      </c>
      <c r="I29" s="58">
        <f>I25+I28</f>
        <v>619507.8600000001</v>
      </c>
      <c r="J29" s="73"/>
    </row>
    <row r="30" spans="2:10" ht="13.5" x14ac:dyDescent="0.35">
      <c r="B30" s="35"/>
      <c r="C30" s="60"/>
    </row>
    <row r="31" spans="2:10" ht="13.5" thickBot="1" x14ac:dyDescent="0.35"/>
    <row r="32" spans="2:10" ht="29.5" customHeight="1" thickBot="1" x14ac:dyDescent="0.35">
      <c r="B32" s="90" t="s">
        <v>69</v>
      </c>
      <c r="C32" s="91"/>
      <c r="D32" s="91"/>
      <c r="E32" s="91"/>
      <c r="F32" s="91"/>
      <c r="G32" s="61">
        <f>G29</f>
        <v>619507.8600000001</v>
      </c>
      <c r="H32" s="62"/>
      <c r="I32" s="62"/>
      <c r="J32" s="62"/>
    </row>
    <row r="33" spans="2:10" ht="13.5" thickBot="1" x14ac:dyDescent="0.35"/>
    <row r="34" spans="2:10" ht="27" customHeight="1" x14ac:dyDescent="0.3">
      <c r="B34" s="92" t="s">
        <v>70</v>
      </c>
      <c r="C34" s="93"/>
      <c r="D34" s="94"/>
      <c r="E34" s="94"/>
      <c r="F34" s="94"/>
      <c r="G34" s="95"/>
      <c r="H34" s="57"/>
      <c r="I34" s="57"/>
      <c r="J34" s="57"/>
    </row>
    <row r="35" spans="2:10" x14ac:dyDescent="0.3">
      <c r="B35" s="98" t="s">
        <v>45</v>
      </c>
      <c r="C35" s="99"/>
      <c r="D35" s="100"/>
      <c r="E35" s="100"/>
      <c r="F35" s="100"/>
      <c r="G35" s="63">
        <f>G32</f>
        <v>619507.8600000001</v>
      </c>
      <c r="H35" s="64"/>
      <c r="I35" s="64"/>
      <c r="J35" s="64"/>
    </row>
    <row r="36" spans="2:10" ht="15.65" customHeight="1" x14ac:dyDescent="0.3">
      <c r="B36" s="98" t="s">
        <v>46</v>
      </c>
      <c r="C36" s="99"/>
      <c r="D36" s="100"/>
      <c r="E36" s="100"/>
      <c r="F36" s="100"/>
      <c r="G36" s="63">
        <v>0</v>
      </c>
      <c r="H36" s="64"/>
      <c r="I36" s="64"/>
      <c r="J36" s="64"/>
    </row>
    <row r="37" spans="2:10" ht="15.65" customHeight="1" x14ac:dyDescent="0.3">
      <c r="B37" s="98" t="s">
        <v>47</v>
      </c>
      <c r="C37" s="99"/>
      <c r="D37" s="100"/>
      <c r="E37" s="100">
        <v>0</v>
      </c>
      <c r="F37" s="100"/>
      <c r="G37" s="65">
        <v>1</v>
      </c>
      <c r="H37" s="66"/>
      <c r="I37" s="66"/>
      <c r="J37" s="66"/>
    </row>
    <row r="38" spans="2:10" ht="15.65" customHeight="1" x14ac:dyDescent="0.3">
      <c r="B38" s="98" t="s">
        <v>48</v>
      </c>
      <c r="C38" s="99"/>
      <c r="D38" s="100"/>
      <c r="E38" s="100">
        <f>E35*E37</f>
        <v>0</v>
      </c>
      <c r="F38" s="100"/>
      <c r="G38" s="63">
        <f>G35*G37</f>
        <v>619507.8600000001</v>
      </c>
      <c r="H38" s="64"/>
      <c r="I38" s="64"/>
      <c r="J38" s="64"/>
    </row>
    <row r="39" spans="2:10" ht="16" customHeight="1" thickBot="1" x14ac:dyDescent="0.35">
      <c r="B39" s="87" t="s">
        <v>49</v>
      </c>
      <c r="C39" s="88"/>
      <c r="D39" s="89"/>
      <c r="E39" s="89">
        <f>E35-E38</f>
        <v>0</v>
      </c>
      <c r="F39" s="89"/>
      <c r="G39" s="67">
        <f>G35-G38</f>
        <v>0</v>
      </c>
      <c r="H39" s="64"/>
      <c r="I39" s="64"/>
      <c r="J39" s="64"/>
    </row>
    <row r="40" spans="2:10" ht="16" customHeight="1" x14ac:dyDescent="0.3">
      <c r="B40" s="68"/>
      <c r="C40" s="68"/>
      <c r="D40" s="4"/>
      <c r="E40" s="4"/>
      <c r="F40" s="4"/>
      <c r="G40" s="64"/>
      <c r="H40" s="64"/>
      <c r="I40" s="64"/>
      <c r="J40" s="64"/>
    </row>
    <row r="41" spans="2:10" ht="13.5" x14ac:dyDescent="0.35">
      <c r="B41" s="36" t="s">
        <v>59</v>
      </c>
    </row>
    <row r="42" spans="2:10" x14ac:dyDescent="0.3">
      <c r="B42" s="3" t="s">
        <v>61</v>
      </c>
    </row>
  </sheetData>
  <mergeCells count="17">
    <mergeCell ref="B35:F35"/>
    <mergeCell ref="B36:F36"/>
    <mergeCell ref="B37:F37"/>
    <mergeCell ref="B38:F38"/>
    <mergeCell ref="B39:F39"/>
    <mergeCell ref="B25:F25"/>
    <mergeCell ref="B28:F28"/>
    <mergeCell ref="B29:F29"/>
    <mergeCell ref="B32:F32"/>
    <mergeCell ref="B34:G34"/>
    <mergeCell ref="C18:J18"/>
    <mergeCell ref="C2:J2"/>
    <mergeCell ref="B3:J11"/>
    <mergeCell ref="B14:J14"/>
    <mergeCell ref="C15:J15"/>
    <mergeCell ref="C17:J17"/>
    <mergeCell ref="C16:J16"/>
  </mergeCells>
  <dataValidations count="1">
    <dataValidation type="list" allowBlank="1" showInputMessage="1" showErrorMessage="1" sqref="C20:D21 D23" xr:uid="{AC325832-CF48-44FC-B55C-83FF63923196}"/>
  </dataValidations>
  <printOptions horizontalCentered="1"/>
  <pageMargins left="0.7" right="0.7" top="0.75" bottom="0.75" header="0.3" footer="0.3"/>
  <pageSetup paperSize="9" scale="68" fitToHeight="0" orientation="landscape" r:id="rId1"/>
  <headerFooter>
    <oddHeader xml:space="preserve">&amp;RPríloha Zámeru národného projektu </oddHeader>
  </headerFooter>
  <rowBreaks count="1" manualBreakCount="1">
    <brk id="31" min="1" max="9" man="1"/>
  </rowBreaks>
  <ignoredErrors>
    <ignoredError sqref="G22 G24" formula="1"/>
  </ignoredErrors>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1000000}">
          <x14:formula1>
            <xm:f>'pomocný zoznam'!$B$2:$B$30</xm:f>
          </x14:formula1>
          <xm:sqref>C26:C27 C22 C24</xm:sqref>
        </x14:dataValidation>
        <x14:dataValidation type="list" allowBlank="1" showInputMessage="1" showErrorMessage="1" xr:uid="{00000000-0002-0000-0100-000002000000}">
          <x14:formula1>
            <xm:f>'pomocný zoznam'!$B$35:$B$43</xm:f>
          </x14:formula1>
          <xm:sqref>D26:D27 D22 D24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43"/>
  <sheetViews>
    <sheetView workbookViewId="0">
      <selection activeCell="N51" sqref="N51"/>
    </sheetView>
  </sheetViews>
  <sheetFormatPr defaultColWidth="8.54296875" defaultRowHeight="13" x14ac:dyDescent="0.3"/>
  <cols>
    <col min="1" max="16384" width="8.54296875" style="4"/>
  </cols>
  <sheetData>
    <row r="2" spans="2:2" x14ac:dyDescent="0.3">
      <c r="B2" s="3" t="s">
        <v>71</v>
      </c>
    </row>
    <row r="3" spans="2:2" x14ac:dyDescent="0.3">
      <c r="B3" s="3" t="s">
        <v>72</v>
      </c>
    </row>
    <row r="4" spans="2:2" x14ac:dyDescent="0.3">
      <c r="B4" s="3" t="s">
        <v>73</v>
      </c>
    </row>
    <row r="5" spans="2:2" x14ac:dyDescent="0.3">
      <c r="B5" s="3" t="s">
        <v>74</v>
      </c>
    </row>
    <row r="6" spans="2:2" x14ac:dyDescent="0.3">
      <c r="B6" s="3" t="s">
        <v>75</v>
      </c>
    </row>
    <row r="7" spans="2:2" x14ac:dyDescent="0.3">
      <c r="B7" s="3" t="s">
        <v>76</v>
      </c>
    </row>
    <row r="8" spans="2:2" x14ac:dyDescent="0.3">
      <c r="B8" s="3" t="s">
        <v>77</v>
      </c>
    </row>
    <row r="9" spans="2:2" x14ac:dyDescent="0.3">
      <c r="B9" s="3" t="s">
        <v>78</v>
      </c>
    </row>
    <row r="10" spans="2:2" x14ac:dyDescent="0.3">
      <c r="B10" s="3" t="s">
        <v>79</v>
      </c>
    </row>
    <row r="11" spans="2:2" x14ac:dyDescent="0.3">
      <c r="B11" s="3" t="s">
        <v>35</v>
      </c>
    </row>
    <row r="12" spans="2:2" x14ac:dyDescent="0.3">
      <c r="B12" s="3" t="s">
        <v>80</v>
      </c>
    </row>
    <row r="13" spans="2:2" x14ac:dyDescent="0.3">
      <c r="B13" s="3" t="s">
        <v>81</v>
      </c>
    </row>
    <row r="14" spans="2:2" x14ac:dyDescent="0.3">
      <c r="B14" s="3" t="s">
        <v>82</v>
      </c>
    </row>
    <row r="15" spans="2:2" x14ac:dyDescent="0.3">
      <c r="B15" s="3" t="s">
        <v>83</v>
      </c>
    </row>
    <row r="16" spans="2:2" x14ac:dyDescent="0.3">
      <c r="B16" s="3" t="s">
        <v>67</v>
      </c>
    </row>
    <row r="17" spans="2:2" x14ac:dyDescent="0.3">
      <c r="B17" s="3" t="s">
        <v>22</v>
      </c>
    </row>
    <row r="18" spans="2:2" x14ac:dyDescent="0.3">
      <c r="B18" s="3" t="s">
        <v>84</v>
      </c>
    </row>
    <row r="19" spans="2:2" x14ac:dyDescent="0.3">
      <c r="B19" s="3" t="s">
        <v>85</v>
      </c>
    </row>
    <row r="20" spans="2:2" x14ac:dyDescent="0.3">
      <c r="B20" s="3" t="s">
        <v>86</v>
      </c>
    </row>
    <row r="21" spans="2:2" x14ac:dyDescent="0.3">
      <c r="B21" s="3" t="s">
        <v>87</v>
      </c>
    </row>
    <row r="22" spans="2:2" x14ac:dyDescent="0.3">
      <c r="B22" s="3" t="s">
        <v>88</v>
      </c>
    </row>
    <row r="23" spans="2:2" x14ac:dyDescent="0.3">
      <c r="B23" s="3" t="s">
        <v>89</v>
      </c>
    </row>
    <row r="24" spans="2:2" x14ac:dyDescent="0.3">
      <c r="B24" s="3" t="s">
        <v>39</v>
      </c>
    </row>
    <row r="25" spans="2:2" x14ac:dyDescent="0.3">
      <c r="B25" s="3" t="s">
        <v>90</v>
      </c>
    </row>
    <row r="26" spans="2:2" x14ac:dyDescent="0.3">
      <c r="B26" s="3" t="s">
        <v>91</v>
      </c>
    </row>
    <row r="27" spans="2:2" x14ac:dyDescent="0.3">
      <c r="B27" s="3" t="s">
        <v>92</v>
      </c>
    </row>
    <row r="28" spans="2:2" x14ac:dyDescent="0.3">
      <c r="B28" s="4" t="s">
        <v>93</v>
      </c>
    </row>
    <row r="29" spans="2:2" x14ac:dyDescent="0.3">
      <c r="B29" s="4" t="s">
        <v>94</v>
      </c>
    </row>
    <row r="30" spans="2:2" x14ac:dyDescent="0.3">
      <c r="B30" s="4" t="s">
        <v>95</v>
      </c>
    </row>
    <row r="35" spans="2:2" x14ac:dyDescent="0.3">
      <c r="B35" s="3" t="s">
        <v>96</v>
      </c>
    </row>
    <row r="36" spans="2:2" x14ac:dyDescent="0.3">
      <c r="B36" s="3" t="s">
        <v>97</v>
      </c>
    </row>
    <row r="37" spans="2:2" x14ac:dyDescent="0.3">
      <c r="B37" s="3" t="s">
        <v>23</v>
      </c>
    </row>
    <row r="38" spans="2:2" x14ac:dyDescent="0.3">
      <c r="B38" s="3" t="s">
        <v>98</v>
      </c>
    </row>
    <row r="39" spans="2:2" x14ac:dyDescent="0.3">
      <c r="B39" s="3" t="s">
        <v>99</v>
      </c>
    </row>
    <row r="40" spans="2:2" x14ac:dyDescent="0.3">
      <c r="B40" s="3" t="s">
        <v>100</v>
      </c>
    </row>
    <row r="41" spans="2:2" x14ac:dyDescent="0.3">
      <c r="B41" s="3" t="s">
        <v>101</v>
      </c>
    </row>
    <row r="42" spans="2:2" x14ac:dyDescent="0.3">
      <c r="B42" s="3" t="s">
        <v>102</v>
      </c>
    </row>
    <row r="43" spans="2:2" x14ac:dyDescent="0.3">
      <c r="B43" s="3" t="s">
        <v>103</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árok4"/>
  <dimension ref="A1"/>
  <sheetViews>
    <sheetView workbookViewId="0"/>
  </sheetViews>
  <sheetFormatPr defaultColWidth="8.81640625" defaultRowHeight="12.5" x14ac:dyDescent="0.25"/>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árok5"/>
  <dimension ref="A1"/>
  <sheetViews>
    <sheetView workbookViewId="0"/>
  </sheetViews>
  <sheetFormatPr defaultColWidth="8.81640625" defaultRowHeight="12.5" x14ac:dyDescent="0.25"/>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árok6"/>
  <dimension ref="A1"/>
  <sheetViews>
    <sheetView workbookViewId="0"/>
  </sheetViews>
  <sheetFormatPr defaultColWidth="8.81640625" defaultRowHeight="12.5" x14ac:dyDescent="0.25"/>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2dc8d3a-4265-423e-88e4-c330826fd5a8">
      <Terms xmlns="http://schemas.microsoft.com/office/infopath/2007/PartnerControls"/>
    </lcf76f155ced4ddcb4097134ff3c332f>
    <TaxCatchAll xmlns="46f6adf5-eaad-4dbb-91ac-274e3342532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BDE53FDDBD7F542805C64E693AD18E5" ma:contentTypeVersion="18" ma:contentTypeDescription="Umožňuje vytvoriť nový dokument." ma:contentTypeScope="" ma:versionID="88cf66c62f4aaaf1a8926861aef6735f">
  <xsd:schema xmlns:xsd="http://www.w3.org/2001/XMLSchema" xmlns:xs="http://www.w3.org/2001/XMLSchema" xmlns:p="http://schemas.microsoft.com/office/2006/metadata/properties" xmlns:ns2="62dc8d3a-4265-423e-88e4-c330826fd5a8" xmlns:ns3="46f6adf5-eaad-4dbb-91ac-274e33425322" targetNamespace="http://schemas.microsoft.com/office/2006/metadata/properties" ma:root="true" ma:fieldsID="cafadc72212e935a70a87c9dcd4b5c0c" ns2:_="" ns3:_="">
    <xsd:import namespace="62dc8d3a-4265-423e-88e4-c330826fd5a8"/>
    <xsd:import namespace="46f6adf5-eaad-4dbb-91ac-274e3342532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dc8d3a-4265-423e-88e4-c330826fd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Značky obrázka" ma:readOnly="false" ma:fieldId="{5cf76f15-5ced-4ddc-b409-7134ff3c332f}" ma:taxonomyMulti="true" ma:sspId="67c43d87-ff39-4d00-81f3-324a00379f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6f6adf5-eaad-4dbb-91ac-274e33425322" elementFormDefault="qualified">
    <xsd:import namespace="http://schemas.microsoft.com/office/2006/documentManagement/types"/>
    <xsd:import namespace="http://schemas.microsoft.com/office/infopath/2007/PartnerControls"/>
    <xsd:element name="SharedWithUsers" ma:index="19"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Zdieľané s podrobnosťami" ma:internalName="SharedWithDetails" ma:readOnly="true">
      <xsd:simpleType>
        <xsd:restriction base="dms:Note">
          <xsd:maxLength value="255"/>
        </xsd:restriction>
      </xsd:simpleType>
    </xsd:element>
    <xsd:element name="TaxCatchAll" ma:index="23" nillable="true" ma:displayName="Taxonomy Catch All Column" ma:hidden="true" ma:list="{cf714f3b-6c3e-4fb8-b2dc-214a7276a059}" ma:internalName="TaxCatchAll" ma:showField="CatchAllData" ma:web="46f6adf5-eaad-4dbb-91ac-274e334253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51DC04-CCFD-45DD-BB51-B6BFB7105EDE}">
  <ds:schemaRefs>
    <ds:schemaRef ds:uri="http://schemas.microsoft.com/office/2006/metadata/properties"/>
    <ds:schemaRef ds:uri="http://schemas.microsoft.com/office/infopath/2007/PartnerControls"/>
    <ds:schemaRef ds:uri="6e48601d-1fbb-4538-9bfe-1529b048f630"/>
    <ds:schemaRef ds:uri="c14e7822-825b-4098-819b-a36a3f5619e9"/>
  </ds:schemaRefs>
</ds:datastoreItem>
</file>

<file path=customXml/itemProps2.xml><?xml version="1.0" encoding="utf-8"?>
<ds:datastoreItem xmlns:ds="http://schemas.openxmlformats.org/officeDocument/2006/customXml" ds:itemID="{DECEEBC9-1503-4883-869E-AB3DE311B86D}">
  <ds:schemaRefs>
    <ds:schemaRef ds:uri="http://schemas.microsoft.com/sharepoint/v3/contenttype/forms"/>
  </ds:schemaRefs>
</ds:datastoreItem>
</file>

<file path=customXml/itemProps3.xml><?xml version="1.0" encoding="utf-8"?>
<ds:datastoreItem xmlns:ds="http://schemas.openxmlformats.org/officeDocument/2006/customXml" ds:itemID="{5B089C14-7770-426A-805B-45E99DD6E89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6</vt:i4>
      </vt:variant>
      <vt:variant>
        <vt:lpstr>Pomenované rozsahy</vt:lpstr>
      </vt:variant>
      <vt:variant>
        <vt:i4>2</vt:i4>
      </vt:variant>
    </vt:vector>
  </HeadingPairs>
  <TitlesOfParts>
    <vt:vector size="8" baseType="lpstr">
      <vt:lpstr>Rozpočet_MŠVVaM</vt:lpstr>
      <vt:lpstr>Rozpočet_NIVAM</vt:lpstr>
      <vt:lpstr>pomocný zoznam</vt:lpstr>
      <vt:lpstr>Hárok1</vt:lpstr>
      <vt:lpstr>Hárok2</vt:lpstr>
      <vt:lpstr>Hárok3</vt:lpstr>
      <vt:lpstr>Rozpočet_MŠVVaM!Oblasť_tlače</vt:lpstr>
      <vt:lpstr>Rozpočet_NIVAM!Oblasť_tlače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2026-02-16T13:02:08Z</dcterms:created>
  <dcterms:modified xsi:type="dcterms:W3CDTF">2026-06-15T12:56:18Z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0x010100DBDE53FDDBD7F542805C64E693AD18E5</vt:lpwstr>
  </property>
  <property fmtid="{D5CDD505-2E9C-101B-9397-08002B2CF9AE}" pid="3" name="MediaServiceImageTags">
    <vt:lpwstr/>
  </property>
</Properties>
</file>